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pivotTables/pivotTable1.xml" ContentType="application/vnd.openxmlformats-officedocument.spreadsheetml.pivotTab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5.xml" ContentType="application/vnd.openxmlformats-officedocument.drawing+xml"/>
  <Override PartName="/xl/tables/table1.xml" ContentType="application/vnd.openxmlformats-officedocument.spreadsheetml.table+xml"/>
  <Override PartName="/xl/charts/chart5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13\"/>
    </mc:Choice>
  </mc:AlternateContent>
  <bookViews>
    <workbookView xWindow="0" yWindow="0" windowWidth="10260" windowHeight="8370" tabRatio="498"/>
  </bookViews>
  <sheets>
    <sheet name="FREQUENCY Func" sheetId="1" r:id="rId1"/>
    <sheet name="Formulas" sheetId="3" r:id="rId2"/>
    <sheet name="ATP" sheetId="2" r:id="rId3"/>
    <sheet name="Pivot" sheetId="5" r:id="rId4"/>
    <sheet name="Histogram Chart" sheetId="6" r:id="rId5"/>
  </sheets>
  <definedNames>
    <definedName name="_xlchart.0" hidden="1">'Histogram Chart'!$A$2:$A$51</definedName>
    <definedName name="_xlchart.1" hidden="1">'Histogram Chart'!$B$1</definedName>
    <definedName name="_xlchart.2" hidden="1">'Histogram Chart'!$B$2:$B$51</definedName>
    <definedName name="data" localSheetId="2">ATP!$A$1:$E$25</definedName>
    <definedName name="data" localSheetId="1">Formulas!$A$2:$E$21</definedName>
    <definedName name="data">'FREQUENCY Func'!$A$1:$E$25</definedName>
    <definedName name="Grades">Formulas!$B$2:$B$51</definedName>
  </definedNames>
  <calcPr calcId="162913"/>
  <pivotCaches>
    <pivotCache cacheId="16" r:id="rId6"/>
  </pivotCaches>
  <webPublishing codePage="1252"/>
</workbook>
</file>

<file path=xl/calcChain.xml><?xml version="1.0" encoding="utf-8"?>
<calcChain xmlns="http://schemas.openxmlformats.org/spreadsheetml/2006/main">
  <c r="G6" i="3" l="1"/>
  <c r="G5" i="3"/>
  <c r="G2" i="2" a="1"/>
  <c r="G4" i="3" l="1"/>
  <c r="G3" i="3"/>
  <c r="G2" i="3"/>
  <c r="G10" i="2"/>
  <c r="G7" i="2"/>
  <c r="G5" i="2"/>
  <c r="G3" i="2"/>
  <c r="G11" i="2"/>
  <c r="G9" i="2"/>
  <c r="G8" i="2"/>
  <c r="G6" i="2"/>
  <c r="G4" i="2"/>
  <c r="G2" i="2"/>
  <c r="H5" i="3" l="1"/>
  <c r="H4" i="3"/>
  <c r="H6" i="3"/>
  <c r="H2" i="3"/>
  <c r="H3" i="3"/>
  <c r="G2" i="1" a="1"/>
  <c r="G11" i="1" l="1"/>
  <c r="G7" i="1"/>
  <c r="G10" i="1"/>
  <c r="G6" i="1"/>
  <c r="G3" i="1"/>
  <c r="G9" i="1"/>
  <c r="G4" i="1"/>
  <c r="G8" i="1"/>
  <c r="G5" i="1"/>
  <c r="G2" i="1"/>
  <c r="I2" i="1" l="1" a="1"/>
  <c r="H2" i="1" a="1"/>
  <c r="H2" i="1" l="1"/>
  <c r="H6" i="1"/>
  <c r="H10" i="1"/>
  <c r="H7" i="1"/>
  <c r="H11" i="1"/>
  <c r="H4" i="1"/>
  <c r="H8" i="1"/>
  <c r="H3" i="1"/>
  <c r="H5" i="1"/>
  <c r="H9" i="1"/>
  <c r="I3" i="1"/>
  <c r="I7" i="1"/>
  <c r="I2" i="1"/>
  <c r="I6" i="1"/>
  <c r="I10" i="1"/>
  <c r="I4" i="1"/>
  <c r="I8" i="1"/>
  <c r="I11" i="1"/>
  <c r="I5" i="1"/>
  <c r="I9" i="1"/>
</calcChain>
</file>

<file path=xl/sharedStrings.xml><?xml version="1.0" encoding="utf-8"?>
<sst xmlns="http://schemas.openxmlformats.org/spreadsheetml/2006/main" count="183" uniqueCount="77">
  <si>
    <t>Bins</t>
  </si>
  <si>
    <t>Percent</t>
  </si>
  <si>
    <t>Frequency</t>
  </si>
  <si>
    <t>Bin</t>
  </si>
  <si>
    <t>More</t>
  </si>
  <si>
    <t>A</t>
  </si>
  <si>
    <t>C</t>
  </si>
  <si>
    <t>B</t>
  </si>
  <si>
    <t>D</t>
  </si>
  <si>
    <t>F</t>
  </si>
  <si>
    <t>Student 1</t>
  </si>
  <si>
    <t>Student 2</t>
  </si>
  <si>
    <t>Student 3</t>
  </si>
  <si>
    <t>Student 4</t>
  </si>
  <si>
    <t>Student 5</t>
  </si>
  <si>
    <t>Student 6</t>
  </si>
  <si>
    <t>Student 7</t>
  </si>
  <si>
    <t>Student 8</t>
  </si>
  <si>
    <t>Student 9</t>
  </si>
  <si>
    <t>Student 10</t>
  </si>
  <si>
    <t>Student 11</t>
  </si>
  <si>
    <t>Student 12</t>
  </si>
  <si>
    <t>Student 13</t>
  </si>
  <si>
    <t>Student 14</t>
  </si>
  <si>
    <t>Student 15</t>
  </si>
  <si>
    <t>Student 16</t>
  </si>
  <si>
    <t>Student 17</t>
  </si>
  <si>
    <t>Student 18</t>
  </si>
  <si>
    <t>Student 19</t>
  </si>
  <si>
    <t>Student 20</t>
  </si>
  <si>
    <t>Student 21</t>
  </si>
  <si>
    <t>Student 22</t>
  </si>
  <si>
    <t>Student 23</t>
  </si>
  <si>
    <t>Student 24</t>
  </si>
  <si>
    <t>Student 25</t>
  </si>
  <si>
    <t>Student 26</t>
  </si>
  <si>
    <t>Student 27</t>
  </si>
  <si>
    <t>Student 28</t>
  </si>
  <si>
    <t>Student 29</t>
  </si>
  <si>
    <t>Student 30</t>
  </si>
  <si>
    <t>Student 31</t>
  </si>
  <si>
    <t>Student 32</t>
  </si>
  <si>
    <t>Student 33</t>
  </si>
  <si>
    <t>Student 34</t>
  </si>
  <si>
    <t>Student 35</t>
  </si>
  <si>
    <t>Student 36</t>
  </si>
  <si>
    <t>Student 37</t>
  </si>
  <si>
    <t>Student 38</t>
  </si>
  <si>
    <t>Student 39</t>
  </si>
  <si>
    <t>Student 40</t>
  </si>
  <si>
    <t>Student 41</t>
  </si>
  <si>
    <t>Student 42</t>
  </si>
  <si>
    <t>Student 43</t>
  </si>
  <si>
    <t>Student 44</t>
  </si>
  <si>
    <t>Student 45</t>
  </si>
  <si>
    <t>Student 46</t>
  </si>
  <si>
    <t>Student 47</t>
  </si>
  <si>
    <t>Student 48</t>
  </si>
  <si>
    <t>Student 49</t>
  </si>
  <si>
    <t>Student 50</t>
  </si>
  <si>
    <t>Student</t>
  </si>
  <si>
    <t>Grade</t>
  </si>
  <si>
    <t>Grades</t>
  </si>
  <si>
    <t>Pct.</t>
  </si>
  <si>
    <t>Min</t>
  </si>
  <si>
    <t>Max</t>
  </si>
  <si>
    <t>Row Labels</t>
  </si>
  <si>
    <t>Grand Total</t>
  </si>
  <si>
    <t>30-39</t>
  </si>
  <si>
    <t>40-49</t>
  </si>
  <si>
    <t>50-59</t>
  </si>
  <si>
    <t>60-69</t>
  </si>
  <si>
    <t>70-79</t>
  </si>
  <si>
    <t>80-89</t>
  </si>
  <si>
    <t>90-100</t>
  </si>
  <si>
    <t>Count of Grades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</si>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</sst>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3"/>
        <bgColor indexed="63"/>
      </patternFill>
    </fill>
    <fill>
      <patternFill patternType="solid">
        <fgColor theme="0" tint="-4.9989318521683403E-2"/>
        <bgColor indexed="63"/>
      </patternFill>
    </fill>
    <fill>
      <patternFill patternType="solid">
        <fgColor theme="3" tint="0.39997558519241921"/>
        <bgColor indexed="63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2" xfId="0" applyFill="1" applyBorder="1" applyAlignment="1"/>
    <xf numFmtId="0" fontId="2" fillId="2" borderId="1" xfId="0" applyFont="1" applyFill="1" applyBorder="1"/>
    <xf numFmtId="0" fontId="4" fillId="3" borderId="1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0" fillId="0" borderId="4" xfId="0" applyBorder="1"/>
    <xf numFmtId="0" fontId="0" fillId="4" borderId="1" xfId="0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164" fontId="0" fillId="4" borderId="1" xfId="1" applyNumberFormat="1" applyFont="1" applyFill="1" applyBorder="1" applyAlignment="1">
      <alignment horizontal="center"/>
    </xf>
    <xf numFmtId="0" fontId="0" fillId="4" borderId="1" xfId="0" applyFill="1" applyBorder="1"/>
    <xf numFmtId="164" fontId="0" fillId="4" borderId="1" xfId="1" applyNumberFormat="1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5" fillId="5" borderId="1" xfId="0" applyFont="1" applyFill="1" applyBorder="1" applyAlignment="1">
      <alignment horizontal="center"/>
    </xf>
    <xf numFmtId="0" fontId="2" fillId="2" borderId="5" xfId="0" applyFont="1" applyFill="1" applyBorder="1"/>
  </cellXfs>
  <cellStyles count="2">
    <cellStyle name="Normal" xfId="0" builtinId="0"/>
    <cellStyle name="Percent" xfId="1" builtinId="5"/>
  </cellStyles>
  <dxfs count="3"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2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095238095238101"/>
          <c:y val="0.17529880478087656"/>
          <c:w val="0.82539682539682535"/>
          <c:h val="0.67994687915006669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'FREQUENCY Func'!$I$1</c:f>
              <c:strCache>
                <c:ptCount val="1"/>
                <c:pt idx="0">
                  <c:v>Percent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effectLst/>
          </c:spPr>
          <c:invertIfNegative val="0"/>
          <c:val>
            <c:numRef>
              <c:f>'FREQUENCY Func'!$I$2:$I$11</c:f>
              <c:numCache>
                <c:formatCode>0.0%</c:formatCode>
                <c:ptCount val="10"/>
                <c:pt idx="0">
                  <c:v>9.6000000000000002E-2</c:v>
                </c:pt>
                <c:pt idx="1">
                  <c:v>8.7999999999999995E-2</c:v>
                </c:pt>
                <c:pt idx="2">
                  <c:v>0.152</c:v>
                </c:pt>
                <c:pt idx="3">
                  <c:v>0.152</c:v>
                </c:pt>
                <c:pt idx="4">
                  <c:v>0.16800000000000001</c:v>
                </c:pt>
                <c:pt idx="5">
                  <c:v>0.08</c:v>
                </c:pt>
                <c:pt idx="6">
                  <c:v>0.12</c:v>
                </c:pt>
                <c:pt idx="7">
                  <c:v>6.4000000000000001E-2</c:v>
                </c:pt>
                <c:pt idx="8">
                  <c:v>3.2000000000000001E-2</c:v>
                </c:pt>
                <c:pt idx="9">
                  <c:v>4.8000000000000001E-2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42-4A63-8E67-B0CB996A06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9"/>
        <c:axId val="341950488"/>
        <c:axId val="341950880"/>
      </c:barChart>
      <c:catAx>
        <c:axId val="341950488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vert="horz"/>
          <a:lstStyle/>
          <a:p>
            <a:pPr>
              <a:defRPr/>
            </a:pPr>
            <a:endParaRPr lang="en-US"/>
          </a:p>
        </c:txPr>
        <c:crossAx val="341950880"/>
        <c:crosses val="autoZero"/>
        <c:auto val="1"/>
        <c:lblAlgn val="ctr"/>
        <c:lblOffset val="100"/>
        <c:noMultiLvlLbl val="0"/>
      </c:catAx>
      <c:valAx>
        <c:axId val="341950880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 rot="-60000000" vert="horz"/>
          <a:lstStyle/>
          <a:p>
            <a:pPr>
              <a:defRPr/>
            </a:pPr>
            <a:endParaRPr lang="en-US"/>
          </a:p>
        </c:txPr>
        <c:crossAx val="341950488"/>
        <c:crosses val="autoZero"/>
        <c:crossBetween val="between"/>
      </c:valAx>
    </c:plotArea>
    <c:plotVisOnly val="1"/>
    <c:dispBlanksAs val="zero"/>
    <c:showDLblsOverMax val="0"/>
  </c:chart>
  <c:spPr>
    <a:effectLst>
      <a:outerShdw blurRad="50800" dist="50800" dir="2700000" algn="tl" rotWithShape="0">
        <a:srgbClr val="000000">
          <a:alpha val="43137"/>
        </a:srgbClr>
      </a:outerShdw>
    </a:effectLst>
  </c:spPr>
  <c:printSettings>
    <c:headerFooter/>
    <c:pageMargins b="0.75000000000000022" l="0.70000000000000018" r="0.70000000000000018" t="0.75000000000000022" header="0.3000000000000001" footer="0.3000000000000001"/>
    <c:pageSetup horizontalDpi="1" verticalDpi="1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n-US"/>
              <a:t>Percent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4502923976608195"/>
          <c:y val="0.16923076923076918"/>
          <c:w val="0.8"/>
          <c:h val="0.7230769230769230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Formulas!$H$1</c:f>
              <c:strCache>
                <c:ptCount val="1"/>
                <c:pt idx="0">
                  <c:v>Pct.</c:v>
                </c:pt>
              </c:strCache>
            </c:strRef>
          </c:tx>
          <c:spPr>
            <a:solidFill>
              <a:schemeClr val="tx2"/>
            </a:solidFill>
          </c:spPr>
          <c:invertIfNegative val="0"/>
          <c:cat>
            <c:strRef>
              <c:f>Formulas!$F$2:$F$6</c:f>
              <c:strCache>
                <c:ptCount val="5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F</c:v>
                </c:pt>
              </c:strCache>
            </c:strRef>
          </c:cat>
          <c:val>
            <c:numRef>
              <c:f>Formulas!$H$2:$H$6</c:f>
              <c:numCache>
                <c:formatCode>0.0%</c:formatCode>
                <c:ptCount val="5"/>
                <c:pt idx="0">
                  <c:v>0.22</c:v>
                </c:pt>
                <c:pt idx="1">
                  <c:v>0.2</c:v>
                </c:pt>
                <c:pt idx="2">
                  <c:v>0.38</c:v>
                </c:pt>
                <c:pt idx="3">
                  <c:v>0.12</c:v>
                </c:pt>
                <c:pt idx="4">
                  <c:v>0.08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C9-46B7-A5CF-3C13706009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3"/>
        <c:axId val="341951664"/>
        <c:axId val="341952056"/>
      </c:barChart>
      <c:catAx>
        <c:axId val="3419516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60000000" vert="horz"/>
          <a:lstStyle/>
          <a:p>
            <a:pPr>
              <a:defRPr/>
            </a:pPr>
            <a:endParaRPr lang="en-US"/>
          </a:p>
        </c:txPr>
        <c:crossAx val="341952056"/>
        <c:crosses val="autoZero"/>
        <c:auto val="1"/>
        <c:lblAlgn val="ctr"/>
        <c:lblOffset val="100"/>
        <c:noMultiLvlLbl val="0"/>
      </c:catAx>
      <c:valAx>
        <c:axId val="341952056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 rot="-60000000" vert="horz"/>
          <a:lstStyle/>
          <a:p>
            <a:pPr>
              <a:defRPr/>
            </a:pPr>
            <a:endParaRPr lang="en-US"/>
          </a:p>
        </c:txPr>
        <c:crossAx val="341951664"/>
        <c:crosses val="autoZero"/>
        <c:crossBetween val="between"/>
      </c:valAx>
    </c:plotArea>
    <c:plotVisOnly val="1"/>
    <c:dispBlanksAs val="zero"/>
    <c:showDLblsOverMax val="0"/>
  </c:chart>
  <c:spPr>
    <a:effectLst>
      <a:outerShdw blurRad="50800" dist="50800" dir="2700000" algn="tl" rotWithShape="0">
        <a:srgbClr val="000000">
          <a:alpha val="43137"/>
        </a:srgbClr>
      </a:outerShdw>
    </a:effectLst>
  </c:spPr>
  <c:printSettings>
    <c:headerFooter/>
    <c:pageMargins b="0.75000000000000022" l="0.70000000000000018" r="0.70000000000000018" t="0.75000000000000022" header="0.3000000000000001" footer="0.3000000000000001"/>
    <c:pageSetup horizontalDpi="1" verticalDpi="1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Histogram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6415515425841232"/>
          <c:y val="0.18853421330632425"/>
          <c:w val="0.79193267009288515"/>
          <c:h val="0.56006970083096475"/>
        </c:manualLayout>
      </c:layout>
      <c:barChart>
        <c:barDir val="col"/>
        <c:grouping val="clustered"/>
        <c:varyColors val="0"/>
        <c:ser>
          <c:idx val="1"/>
          <c:order val="0"/>
          <c:tx>
            <c:v>Frequency</c:v>
          </c:tx>
          <c:invertIfNegative val="0"/>
          <c:cat>
            <c:strRef>
              <c:f>ATP!$I$2:$I$12</c:f>
              <c:strCache>
                <c:ptCount val="11"/>
                <c:pt idx="0">
                  <c:v>50</c:v>
                </c:pt>
                <c:pt idx="1">
                  <c:v>100</c:v>
                </c:pt>
                <c:pt idx="2">
                  <c:v>150</c:v>
                </c:pt>
                <c:pt idx="3">
                  <c:v>200</c:v>
                </c:pt>
                <c:pt idx="4">
                  <c:v>250</c:v>
                </c:pt>
                <c:pt idx="5">
                  <c:v>300</c:v>
                </c:pt>
                <c:pt idx="6">
                  <c:v>350</c:v>
                </c:pt>
                <c:pt idx="7">
                  <c:v>400</c:v>
                </c:pt>
                <c:pt idx="8">
                  <c:v>450</c:v>
                </c:pt>
                <c:pt idx="9">
                  <c:v>500</c:v>
                </c:pt>
                <c:pt idx="10">
                  <c:v>More</c:v>
                </c:pt>
              </c:strCache>
            </c:strRef>
          </c:cat>
          <c:val>
            <c:numRef>
              <c:f>ATP!$J$2:$J$12</c:f>
              <c:numCache>
                <c:formatCode>General</c:formatCode>
                <c:ptCount val="11"/>
                <c:pt idx="0">
                  <c:v>12</c:v>
                </c:pt>
                <c:pt idx="1">
                  <c:v>11</c:v>
                </c:pt>
                <c:pt idx="2">
                  <c:v>19</c:v>
                </c:pt>
                <c:pt idx="3">
                  <c:v>19</c:v>
                </c:pt>
                <c:pt idx="4">
                  <c:v>21</c:v>
                </c:pt>
                <c:pt idx="5">
                  <c:v>10</c:v>
                </c:pt>
                <c:pt idx="6">
                  <c:v>15</c:v>
                </c:pt>
                <c:pt idx="7">
                  <c:v>8</c:v>
                </c:pt>
                <c:pt idx="8">
                  <c:v>4</c:v>
                </c:pt>
                <c:pt idx="9">
                  <c:v>6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01-430B-8406-EC290A8F00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1952840"/>
        <c:axId val="341953232"/>
      </c:barChart>
      <c:catAx>
        <c:axId val="341952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Bin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341953232"/>
        <c:crosses val="autoZero"/>
        <c:auto val="1"/>
        <c:lblAlgn val="ctr"/>
        <c:lblOffset val="100"/>
        <c:noMultiLvlLbl val="0"/>
      </c:catAx>
      <c:valAx>
        <c:axId val="3419532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Frequency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1952840"/>
        <c:crosses val="autoZero"/>
        <c:crossBetween val="between"/>
      </c:valAx>
    </c:plotArea>
    <c:plotVisOnly val="1"/>
    <c:dispBlanksAs val="zero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[frequency distribution.xlsx]Pivot!PivotTable1</c:name>
    <c:fmtId val="0"/>
  </c:pivotSource>
  <c:chart>
    <c:autoTitleDeleted val="1"/>
    <c:pivotFmts>
      <c:pivotFmt>
        <c:idx val="0"/>
        <c:spPr>
          <a:solidFill>
            <a:schemeClr val="accent1">
              <a:alpha val="70000"/>
            </a:schemeClr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Pivot!$E$1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>
                <a:alpha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Pivot!$D$2:$D$9</c:f>
              <c:strCache>
                <c:ptCount val="7"/>
                <c:pt idx="0">
                  <c:v>30-39</c:v>
                </c:pt>
                <c:pt idx="1">
                  <c:v>40-49</c:v>
                </c:pt>
                <c:pt idx="2">
                  <c:v>50-59</c:v>
                </c:pt>
                <c:pt idx="3">
                  <c:v>60-69</c:v>
                </c:pt>
                <c:pt idx="4">
                  <c:v>70-79</c:v>
                </c:pt>
                <c:pt idx="5">
                  <c:v>80-89</c:v>
                </c:pt>
                <c:pt idx="6">
                  <c:v>90-100</c:v>
                </c:pt>
              </c:strCache>
            </c:strRef>
          </c:cat>
          <c:val>
            <c:numRef>
              <c:f>Pivot!$E$2:$E$9</c:f>
              <c:numCache>
                <c:formatCode>General</c:formatCode>
                <c:ptCount val="7"/>
                <c:pt idx="0">
                  <c:v>3</c:v>
                </c:pt>
                <c:pt idx="1">
                  <c:v>7</c:v>
                </c:pt>
                <c:pt idx="2">
                  <c:v>6</c:v>
                </c:pt>
                <c:pt idx="3">
                  <c:v>6</c:v>
                </c:pt>
                <c:pt idx="4">
                  <c:v>7</c:v>
                </c:pt>
                <c:pt idx="5">
                  <c:v>10</c:v>
                </c:pt>
                <c:pt idx="6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F6-474E-9953-5FF8C73C27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25"/>
        <c:axId val="341949312"/>
        <c:axId val="341953624"/>
      </c:barChart>
      <c:catAx>
        <c:axId val="341949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953624"/>
        <c:crosses val="autoZero"/>
        <c:auto val="1"/>
        <c:lblAlgn val="ctr"/>
        <c:lblOffset val="100"/>
        <c:noMultiLvlLbl val="0"/>
      </c:catAx>
      <c:valAx>
        <c:axId val="341953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9493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</c:extLst>
</c:chartSpace>
</file>

<file path=xl/charts/chart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_xlchart.0</cx:f>
      </cx:strDim>
      <cx:numDim type="val">
        <cx:f>_xlchart.2</cx:f>
      </cx:numDim>
    </cx:data>
  </cx:chartData>
  <cx:chart>
    <cx:title pos="t" align="ctr" overlay="0">
      <cx:tx>
        <cx:rich>
          <a:bodyPr spcFirstLastPara="1" vertOverflow="ellipsis" wrap="square" lIns="0" tIns="0" rIns="0" bIns="0" anchor="ctr" anchorCtr="1"/>
          <a:lstStyle/>
          <a:p>
            <a:pPr>
              <a:defRPr/>
            </a:pPr>
            <a:r>
              <a:rPr lang="en-US"/>
              <a:t>Grade Frequency Distribution</a:t>
            </a:r>
          </a:p>
        </cx:rich>
      </cx:tx>
    </cx:title>
    <cx:plotArea>
      <cx:plotAreaRegion>
        <cx:series layoutId="clusteredColumn" uniqueId="{2C1D6B5D-C5BB-4F8B-B655-3F14E31E90A8}">
          <cx:tx>
            <cx:txData>
              <cx:f>_xlchart.1</cx:f>
              <cx:v>Grades</cx:v>
            </cx:txData>
          </cx:tx>
          <cx:dataId val="0"/>
          <cx:layoutPr>
            <cx:binning intervalClosed="r" underflow="auto" overflow="auto">
              <cx:binSize val="10"/>
            </cx:binning>
          </cx:layoutPr>
        </cx:series>
      </cx:plotAreaRegion>
      <cx:axis id="0">
        <cx:catScaling gapWidth="0"/>
        <cx:tickLabels/>
        <cx:txPr>
          <a:bodyPr spcFirstLastPara="1" vertOverflow="ellipsis" wrap="square" lIns="0" tIns="0" rIns="0" bIns="0" anchor="ctr" anchorCtr="1"/>
          <a:lstStyle/>
          <a:p>
            <a:pPr>
              <a:defRPr/>
            </a:pPr>
            <a:endParaRPr lang="en-US"/>
          </a:p>
        </cx:txPr>
      </cx:axis>
      <cx:axis id="1">
        <cx:valScaling/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>
            <a:alpha val="70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333375</xdr:colOff>
      <xdr:row>12</xdr:row>
      <xdr:rowOff>28575</xdr:rowOff>
    </xdr:from>
    <xdr:ext cx="3200400" cy="2390775"/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</xdr:colOff>
      <xdr:row>7</xdr:row>
      <xdr:rowOff>142876</xdr:rowOff>
    </xdr:from>
    <xdr:ext cx="2714625" cy="3095625"/>
    <xdr:graphicFrame macro="">
      <xdr:nvGraphicFramePr>
        <xdr:cNvPr id="3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276225</xdr:colOff>
      <xdr:row>12</xdr:row>
      <xdr:rowOff>171449</xdr:rowOff>
    </xdr:from>
    <xdr:to>
      <xdr:col>11</xdr:col>
      <xdr:colOff>466725</xdr:colOff>
      <xdr:row>24</xdr:row>
      <xdr:rowOff>180974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571500</xdr:colOff>
      <xdr:row>9</xdr:row>
      <xdr:rowOff>123825</xdr:rowOff>
    </xdr:from>
    <xdr:to>
      <xdr:col>6</xdr:col>
      <xdr:colOff>666750</xdr:colOff>
      <xdr:row>24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523874</xdr:colOff>
      <xdr:row>1</xdr:row>
      <xdr:rowOff>171450</xdr:rowOff>
    </xdr:from>
    <xdr:to>
      <xdr:col>13</xdr:col>
      <xdr:colOff>228599</xdr:colOff>
      <xdr:row>23</xdr:row>
      <xdr:rowOff>57150</xdr:rowOff>
    </xdr:to>
    <mc:AlternateContent xmlns:mc="http://schemas.openxmlformats.org/markup-compatibility/2006">
      <mc:Choice xmlns:cx="http://schemas.microsoft.com/office/drawing/2014/chartex" Requires="cx">
        <xdr:graphicFrame macro="">
          <xdr:nvGraphicFramePr>
            <xdr:cNvPr id="2" name="Chart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:chart xmlns:c="http://schemas.openxmlformats.org/drawingml/2006/chart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hn Walkenbach" refreshedDate="38939.53670138889" createdVersion="3" refreshedVersion="3" minRefreshableVersion="3" recordCount="50">
  <cacheSource type="worksheet">
    <worksheetSource ref="A1:B51" sheet="Pivot"/>
  </cacheSource>
  <cacheFields count="2">
    <cacheField name="Student" numFmtId="0">
      <sharedItems/>
    </cacheField>
    <cacheField name="Grades" numFmtId="0">
      <sharedItems containsSemiMixedTypes="0" containsString="0" containsNumber="1" containsInteger="1" minValue="31" maxValue="100" count="32">
        <n v="62"/>
        <n v="92"/>
        <n v="52"/>
        <n v="60"/>
        <n v="81"/>
        <n v="66"/>
        <n v="63"/>
        <n v="100"/>
        <n v="46"/>
        <n v="87"/>
        <n v="93"/>
        <n v="84"/>
        <n v="44"/>
        <n v="71"/>
        <n v="40"/>
        <n v="35"/>
        <n v="73"/>
        <n v="99"/>
        <n v="88"/>
        <n v="90"/>
        <n v="74"/>
        <n v="31"/>
        <n v="51"/>
        <n v="59"/>
        <n v="85"/>
        <n v="83"/>
        <n v="72"/>
        <n v="94"/>
        <n v="45"/>
        <n v="89"/>
        <n v="32"/>
        <n v="76"/>
      </sharedItems>
      <fieldGroup base="1">
        <rangePr autoStart="0" startNum="0" endNum="100" groupInterval="10"/>
        <groupItems count="12">
          <s v="&lt;0"/>
          <s v="0-9"/>
          <s v="10-19"/>
          <s v="20-29"/>
          <s v="30-39"/>
          <s v="40-49"/>
          <s v="50-59"/>
          <s v="60-69"/>
          <s v="70-79"/>
          <s v="80-89"/>
          <s v="90-100"/>
          <s v="&gt;10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0">
  <r>
    <s v="Student 1"/>
    <x v="0"/>
  </r>
  <r>
    <s v="Student 2"/>
    <x v="1"/>
  </r>
  <r>
    <s v="Student 3"/>
    <x v="2"/>
  </r>
  <r>
    <s v="Student 4"/>
    <x v="3"/>
  </r>
  <r>
    <s v="Student 5"/>
    <x v="4"/>
  </r>
  <r>
    <s v="Student 6"/>
    <x v="5"/>
  </r>
  <r>
    <s v="Student 7"/>
    <x v="6"/>
  </r>
  <r>
    <s v="Student 8"/>
    <x v="7"/>
  </r>
  <r>
    <s v="Student 9"/>
    <x v="8"/>
  </r>
  <r>
    <s v="Student 10"/>
    <x v="9"/>
  </r>
  <r>
    <s v="Student 11"/>
    <x v="10"/>
  </r>
  <r>
    <s v="Student 12"/>
    <x v="11"/>
  </r>
  <r>
    <s v="Student 13"/>
    <x v="12"/>
  </r>
  <r>
    <s v="Student 14"/>
    <x v="13"/>
  </r>
  <r>
    <s v="Student 15"/>
    <x v="7"/>
  </r>
  <r>
    <s v="Student 16"/>
    <x v="14"/>
  </r>
  <r>
    <s v="Student 17"/>
    <x v="15"/>
  </r>
  <r>
    <s v="Student 18"/>
    <x v="16"/>
  </r>
  <r>
    <s v="Student 19"/>
    <x v="17"/>
  </r>
  <r>
    <s v="Student 20"/>
    <x v="18"/>
  </r>
  <r>
    <s v="Student 21"/>
    <x v="19"/>
  </r>
  <r>
    <s v="Student 22"/>
    <x v="19"/>
  </r>
  <r>
    <s v="Student 23"/>
    <x v="12"/>
  </r>
  <r>
    <s v="Student 24"/>
    <x v="20"/>
  </r>
  <r>
    <s v="Student 25"/>
    <x v="8"/>
  </r>
  <r>
    <s v="Student 26"/>
    <x v="20"/>
  </r>
  <r>
    <s v="Student 27"/>
    <x v="1"/>
  </r>
  <r>
    <s v="Student 28"/>
    <x v="21"/>
  </r>
  <r>
    <s v="Student 29"/>
    <x v="22"/>
  </r>
  <r>
    <s v="Student 30"/>
    <x v="23"/>
  </r>
  <r>
    <s v="Student 31"/>
    <x v="24"/>
  </r>
  <r>
    <s v="Student 32"/>
    <x v="6"/>
  </r>
  <r>
    <s v="Student 33"/>
    <x v="3"/>
  </r>
  <r>
    <s v="Student 34"/>
    <x v="25"/>
  </r>
  <r>
    <s v="Student 35"/>
    <x v="26"/>
  </r>
  <r>
    <s v="Student 36"/>
    <x v="27"/>
  </r>
  <r>
    <s v="Student 37"/>
    <x v="1"/>
  </r>
  <r>
    <s v="Student 38"/>
    <x v="1"/>
  </r>
  <r>
    <s v="Student 39"/>
    <x v="23"/>
  </r>
  <r>
    <s v="Student 40"/>
    <x v="22"/>
  </r>
  <r>
    <s v="Student 41"/>
    <x v="28"/>
  </r>
  <r>
    <s v="Student 42"/>
    <x v="29"/>
  </r>
  <r>
    <s v="Student 43"/>
    <x v="22"/>
  </r>
  <r>
    <s v="Student 44"/>
    <x v="11"/>
  </r>
  <r>
    <s v="Student 45"/>
    <x v="30"/>
  </r>
  <r>
    <s v="Student 46"/>
    <x v="16"/>
  </r>
  <r>
    <s v="Student 47"/>
    <x v="12"/>
  </r>
  <r>
    <s v="Student 48"/>
    <x v="4"/>
  </r>
  <r>
    <s v="Student 49"/>
    <x v="31"/>
  </r>
  <r>
    <s v="Student 50"/>
    <x v="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6" applyNumberFormats="0" applyBorderFormats="0" applyFontFormats="0" applyPatternFormats="0" applyAlignmentFormats="0" applyWidthHeightFormats="1" dataCaption="Values" updatedVersion="5" minRefreshableVersion="3" showCalcMbrs="0" useAutoFormatting="1" itemPrintTitles="1" createdVersion="3" indent="0" outline="1" outlineData="1" multipleFieldFilters="0" chartFormat="3">
  <location ref="D1:E9" firstHeaderRow="1" firstDataRow="1" firstDataCol="1"/>
  <pivotFields count="2">
    <pivotField showAll="0"/>
    <pivotField axis="axisRow" dataField="1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</pivotFields>
  <rowFields count="1">
    <field x="1"/>
  </rowFields>
  <rowItems count="8"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Count of Grades" fld="1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2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Table1" displayName="Table1" ref="A1:B51" totalsRowShown="0" headerRowDxfId="2" headerRowBorderDxfId="1" tableBorderDxfId="0">
  <autoFilter ref="A1:B51"/>
  <tableColumns count="2">
    <tableColumn id="1" name="Student"/>
    <tableColumn id="2" name="Grades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Custom Theme">
  <a:themeElements>
    <a:clrScheme name="Office Colors">
      <a:dk1>
        <a:sysClr val="windowText" lastClr="000000"/>
      </a:dk1>
      <a:lt1>
        <a:sysClr val="window" lastClr="FFFFFF"/>
      </a:lt1>
      <a:dk2>
        <a:srgbClr val="1F497D"/>
      </a:dk2>
      <a:lt2>
        <a:srgbClr val="FAF3E8"/>
      </a:lt2>
      <a:accent1>
        <a:srgbClr val="5C83B4"/>
      </a:accent1>
      <a:accent2>
        <a:srgbClr val="C0504D"/>
      </a:accent2>
      <a:accent3>
        <a:srgbClr val="9DBB61"/>
      </a:accent3>
      <a:accent4>
        <a:srgbClr val="8066A0"/>
      </a:accent4>
      <a:accent5>
        <a:srgbClr val="4BACC6"/>
      </a:accent5>
      <a:accent6>
        <a:srgbClr val="F59D56"/>
      </a:accent6>
      <a:hlink>
        <a:srgbClr val="0000FF"/>
      </a:hlink>
      <a:folHlink>
        <a:srgbClr val="800080"/>
      </a:folHlink>
    </a:clrScheme>
    <a:fontScheme name="Office Fonts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 Effects">
      <a:fillStyleLst>
        <a:solidFill>
          <a:schemeClr val="phClr">
            <a:tint val="100000"/>
            <a:shade val="100000"/>
            <a:satMod val="100000"/>
          </a:schemeClr>
        </a:solidFill>
        <a:gradFill rotWithShape="1">
          <a:gsLst>
            <a:gs pos="0">
              <a:schemeClr val="phClr">
                <a:tint val="65000"/>
                <a:shade val="100000"/>
                <a:satMod val="133000"/>
              </a:schemeClr>
            </a:gs>
            <a:gs pos="15000">
              <a:schemeClr val="phClr">
                <a:tint val="50000"/>
                <a:shade val="100000"/>
                <a:satMod val="140000"/>
              </a:schemeClr>
            </a:gs>
            <a:gs pos="100000">
              <a:schemeClr val="phClr">
                <a:tint val="10000"/>
                <a:shade val="100000"/>
                <a:satMod val="13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75000"/>
                <a:satMod val="160000"/>
              </a:schemeClr>
            </a:gs>
            <a:gs pos="62000">
              <a:schemeClr val="phClr">
                <a:tint val="100000"/>
                <a:shade val="100000"/>
                <a:satMod val="125000"/>
              </a:schemeClr>
            </a:gs>
            <a:gs pos="100000">
              <a:schemeClr val="phClr">
                <a:tint val="80000"/>
                <a:shade val="100000"/>
                <a:satMod val="140000"/>
              </a:schemeClr>
            </a:gs>
          </a:gsLst>
          <a:lin ang="16200000" scaled="1"/>
        </a:gradFill>
      </a:fillStyleLst>
      <a:lnStyleLst>
        <a:ln w="1270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61176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>
                <a:tint val="100000"/>
                <a:shade val="100000"/>
                <a:satMod val="100000"/>
              </a:schemeClr>
            </a:contourClr>
          </a:sp3d>
        </a:effectStyle>
        <a:effectStyle>
          <a:effectLst>
            <a:reflection blurRad="12700" stA="25000" endPos="28000" dist="38100" dir="5400000" sy="-100000" rotWithShape="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>
                <a:tint val="100000"/>
                <a:shade val="100000"/>
                <a:satMod val="100000"/>
              </a:schemeClr>
            </a:contourClr>
          </a:sp3d>
        </a:effectStyle>
      </a:effectStyleLst>
      <a:bgFillStyleLst>
        <a:solidFill>
          <a:schemeClr val="phClr">
            <a:tint val="100000"/>
            <a:shade val="100000"/>
            <a:satMod val="100000"/>
          </a:schemeClr>
        </a:solidFill>
        <a:gradFill rotWithShape="1">
          <a:gsLst>
            <a:gs pos="0">
              <a:schemeClr val="phClr">
                <a:tint val="100000"/>
                <a:shade val="50000"/>
                <a:satMod val="145000"/>
              </a:schemeClr>
            </a:gs>
            <a:gs pos="40000">
              <a:schemeClr val="phClr">
                <a:tint val="100000"/>
                <a:shade val="70000"/>
                <a:satMod val="145000"/>
              </a:schemeClr>
            </a:gs>
            <a:gs pos="100000">
              <a:schemeClr val="phClr">
                <a:tint val="85000"/>
                <a:shade val="100000"/>
                <a:satMod val="15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50000"/>
                <a:satMod val="145000"/>
              </a:schemeClr>
            </a:gs>
            <a:gs pos="30000">
              <a:schemeClr val="phClr">
                <a:tint val="100000"/>
                <a:shade val="65000"/>
                <a:satMod val="155000"/>
              </a:schemeClr>
            </a:gs>
            <a:gs pos="100000">
              <a:schemeClr val="phClr">
                <a:tint val="60000"/>
                <a:shade val="100000"/>
                <a:satMod val="170000"/>
              </a:schemeClr>
            </a:gs>
          </a:gsLst>
          <a:lin ang="16200000" scaled="1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5400" tIns="0" rIns="2540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5400" tIns="0" rIns="2540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5"/>
  <sheetViews>
    <sheetView showGridLines="0" tabSelected="1" workbookViewId="0"/>
  </sheetViews>
  <sheetFormatPr defaultRowHeight="15" x14ac:dyDescent="0.25"/>
  <cols>
    <col min="1" max="5" width="7.85546875" customWidth="1"/>
    <col min="6" max="6" width="5.28515625" customWidth="1"/>
    <col min="7" max="7" width="7.5703125" customWidth="1"/>
    <col min="8" max="8" width="8.7109375" customWidth="1"/>
    <col min="9" max="9" width="10" customWidth="1"/>
  </cols>
  <sheetData>
    <row r="1" spans="1:9" x14ac:dyDescent="0.25">
      <c r="A1" s="7">
        <v>55</v>
      </c>
      <c r="B1" s="7">
        <v>316</v>
      </c>
      <c r="C1" s="7">
        <v>223</v>
      </c>
      <c r="D1" s="7">
        <v>185</v>
      </c>
      <c r="E1" s="7">
        <v>124</v>
      </c>
      <c r="G1" s="16" t="s">
        <v>0</v>
      </c>
      <c r="H1" s="16" t="s">
        <v>76</v>
      </c>
      <c r="I1" s="16" t="s">
        <v>1</v>
      </c>
    </row>
    <row r="2" spans="1:9" x14ac:dyDescent="0.25">
      <c r="A2" s="7">
        <v>124</v>
      </c>
      <c r="B2" s="7">
        <v>93</v>
      </c>
      <c r="C2" s="7">
        <v>163</v>
      </c>
      <c r="D2" s="7">
        <v>213</v>
      </c>
      <c r="E2" s="7">
        <v>314</v>
      </c>
      <c r="G2" s="11">
        <f t="array" aca="1" ref="G2:G11" ca="1">MIN(data)+(ROW(INDIRECT("1:10"))*(MAX(data)-MIN(data)+1)/10)-1</f>
        <v>50</v>
      </c>
      <c r="H2" s="11">
        <f t="array" aca="1" ref="H2:H11" ca="1">FREQUENCY(data,G2:G11)</f>
        <v>12</v>
      </c>
      <c r="I2" s="12">
        <f t="array" aca="1" ref="I2:I11" ca="1">FREQUENCY(data,G2:G10)/COUNT(data)</f>
        <v>9.6000000000000002E-2</v>
      </c>
    </row>
    <row r="3" spans="1:9" x14ac:dyDescent="0.25">
      <c r="A3" s="7">
        <v>211</v>
      </c>
      <c r="B3" s="7">
        <v>41</v>
      </c>
      <c r="C3" s="7">
        <v>231</v>
      </c>
      <c r="D3" s="7">
        <v>241</v>
      </c>
      <c r="E3" s="7">
        <v>212</v>
      </c>
      <c r="G3" s="11">
        <f ca="1"/>
        <v>100</v>
      </c>
      <c r="H3" s="11">
        <f ca="1"/>
        <v>11</v>
      </c>
      <c r="I3" s="12">
        <f ca="1"/>
        <v>8.7999999999999995E-2</v>
      </c>
    </row>
    <row r="4" spans="1:9" x14ac:dyDescent="0.25">
      <c r="A4" s="7">
        <v>118</v>
      </c>
      <c r="B4" s="7">
        <v>113</v>
      </c>
      <c r="C4" s="7">
        <v>400</v>
      </c>
      <c r="D4" s="7">
        <v>205</v>
      </c>
      <c r="E4" s="7">
        <v>254</v>
      </c>
      <c r="G4" s="11">
        <f ca="1"/>
        <v>150</v>
      </c>
      <c r="H4" s="11">
        <f ca="1"/>
        <v>19</v>
      </c>
      <c r="I4" s="12">
        <f ca="1"/>
        <v>0.152</v>
      </c>
    </row>
    <row r="5" spans="1:9" x14ac:dyDescent="0.25">
      <c r="A5" s="7">
        <v>262</v>
      </c>
      <c r="B5" s="7">
        <v>1</v>
      </c>
      <c r="C5" s="7">
        <v>201</v>
      </c>
      <c r="D5" s="7">
        <v>12</v>
      </c>
      <c r="E5" s="7">
        <v>101</v>
      </c>
      <c r="G5" s="11">
        <f ca="1"/>
        <v>200</v>
      </c>
      <c r="H5" s="11">
        <f ca="1"/>
        <v>19</v>
      </c>
      <c r="I5" s="12">
        <f ca="1"/>
        <v>0.152</v>
      </c>
    </row>
    <row r="6" spans="1:9" x14ac:dyDescent="0.25">
      <c r="A6" s="7">
        <v>167</v>
      </c>
      <c r="B6" s="7">
        <v>479</v>
      </c>
      <c r="C6" s="7">
        <v>205</v>
      </c>
      <c r="D6" s="7">
        <v>337</v>
      </c>
      <c r="E6" s="7">
        <v>118</v>
      </c>
      <c r="G6" s="11">
        <f ca="1"/>
        <v>250</v>
      </c>
      <c r="H6" s="11">
        <f ca="1"/>
        <v>21</v>
      </c>
      <c r="I6" s="12">
        <f ca="1"/>
        <v>0.16800000000000001</v>
      </c>
    </row>
    <row r="7" spans="1:9" x14ac:dyDescent="0.25">
      <c r="A7" s="7">
        <v>489</v>
      </c>
      <c r="B7" s="7">
        <v>15</v>
      </c>
      <c r="C7" s="7">
        <v>89</v>
      </c>
      <c r="D7" s="7">
        <v>362</v>
      </c>
      <c r="E7" s="7">
        <v>148</v>
      </c>
      <c r="G7" s="11">
        <f ca="1"/>
        <v>300</v>
      </c>
      <c r="H7" s="11">
        <f ca="1"/>
        <v>10</v>
      </c>
      <c r="I7" s="12">
        <f ca="1"/>
        <v>0.08</v>
      </c>
    </row>
    <row r="8" spans="1:9" x14ac:dyDescent="0.25">
      <c r="A8" s="7">
        <v>179</v>
      </c>
      <c r="B8" s="7">
        <v>248</v>
      </c>
      <c r="C8" s="7">
        <v>125</v>
      </c>
      <c r="D8" s="7">
        <v>197</v>
      </c>
      <c r="E8" s="7">
        <v>177</v>
      </c>
      <c r="G8" s="11">
        <f ca="1"/>
        <v>350</v>
      </c>
      <c r="H8" s="11">
        <f ca="1"/>
        <v>15</v>
      </c>
      <c r="I8" s="12">
        <f ca="1"/>
        <v>0.12</v>
      </c>
    </row>
    <row r="9" spans="1:9" x14ac:dyDescent="0.25">
      <c r="A9" s="7">
        <v>456</v>
      </c>
      <c r="B9" s="7">
        <v>153</v>
      </c>
      <c r="C9" s="7">
        <v>269</v>
      </c>
      <c r="D9" s="7">
        <v>49</v>
      </c>
      <c r="E9" s="7">
        <v>127</v>
      </c>
      <c r="G9" s="11">
        <f ca="1"/>
        <v>400</v>
      </c>
      <c r="H9" s="11">
        <f ca="1"/>
        <v>8</v>
      </c>
      <c r="I9" s="12">
        <f ca="1"/>
        <v>6.4000000000000001E-2</v>
      </c>
    </row>
    <row r="10" spans="1:9" x14ac:dyDescent="0.25">
      <c r="A10" s="7">
        <v>289</v>
      </c>
      <c r="B10" s="7">
        <v>500</v>
      </c>
      <c r="C10" s="7">
        <v>198</v>
      </c>
      <c r="D10" s="7">
        <v>317</v>
      </c>
      <c r="E10" s="7">
        <v>300</v>
      </c>
      <c r="G10" s="11">
        <f ca="1"/>
        <v>450</v>
      </c>
      <c r="H10" s="11">
        <f ca="1"/>
        <v>4</v>
      </c>
      <c r="I10" s="12">
        <f ca="1"/>
        <v>3.2000000000000001E-2</v>
      </c>
    </row>
    <row r="11" spans="1:9" x14ac:dyDescent="0.25">
      <c r="A11" s="7">
        <v>126</v>
      </c>
      <c r="B11" s="7">
        <v>114</v>
      </c>
      <c r="C11" s="7">
        <v>303</v>
      </c>
      <c r="D11" s="7">
        <v>314</v>
      </c>
      <c r="E11" s="7">
        <v>270</v>
      </c>
      <c r="G11" s="11">
        <f ca="1"/>
        <v>500</v>
      </c>
      <c r="H11" s="11">
        <f ca="1"/>
        <v>6</v>
      </c>
      <c r="I11" s="12">
        <f ca="1"/>
        <v>4.8000000000000001E-2</v>
      </c>
    </row>
    <row r="12" spans="1:9" x14ac:dyDescent="0.25">
      <c r="A12" s="7">
        <v>151</v>
      </c>
      <c r="B12" s="7">
        <v>279</v>
      </c>
      <c r="C12" s="7">
        <v>347</v>
      </c>
      <c r="D12" s="7">
        <v>314</v>
      </c>
      <c r="E12" s="7">
        <v>170</v>
      </c>
    </row>
    <row r="13" spans="1:9" x14ac:dyDescent="0.25">
      <c r="A13" s="7">
        <v>250</v>
      </c>
      <c r="B13" s="7">
        <v>175</v>
      </c>
      <c r="C13" s="7">
        <v>93</v>
      </c>
      <c r="D13" s="7">
        <v>209</v>
      </c>
      <c r="E13" s="7">
        <v>61</v>
      </c>
    </row>
    <row r="14" spans="1:9" x14ac:dyDescent="0.25">
      <c r="A14" s="7">
        <v>166</v>
      </c>
      <c r="B14" s="7">
        <v>113</v>
      </c>
      <c r="C14" s="7">
        <v>356</v>
      </c>
      <c r="D14" s="7">
        <v>124</v>
      </c>
      <c r="E14" s="7">
        <v>242</v>
      </c>
    </row>
    <row r="15" spans="1:9" x14ac:dyDescent="0.25">
      <c r="A15" s="7">
        <v>152</v>
      </c>
      <c r="B15" s="7">
        <v>384</v>
      </c>
      <c r="C15" s="7">
        <v>157</v>
      </c>
      <c r="D15" s="7">
        <v>233</v>
      </c>
      <c r="E15" s="7">
        <v>99</v>
      </c>
    </row>
    <row r="16" spans="1:9" x14ac:dyDescent="0.25">
      <c r="A16" s="7">
        <v>277</v>
      </c>
      <c r="B16" s="7">
        <v>195</v>
      </c>
      <c r="C16" s="7">
        <v>436</v>
      </c>
      <c r="D16" s="7">
        <v>6</v>
      </c>
      <c r="E16" s="7">
        <v>240</v>
      </c>
    </row>
    <row r="17" spans="1:5" x14ac:dyDescent="0.25">
      <c r="A17" s="7">
        <v>147</v>
      </c>
      <c r="B17" s="7">
        <v>80</v>
      </c>
      <c r="C17" s="7">
        <v>173</v>
      </c>
      <c r="D17" s="7">
        <v>211</v>
      </c>
      <c r="E17" s="7">
        <v>244</v>
      </c>
    </row>
    <row r="18" spans="1:5" x14ac:dyDescent="0.25">
      <c r="A18" s="7">
        <v>386</v>
      </c>
      <c r="B18" s="7">
        <v>93</v>
      </c>
      <c r="C18" s="7">
        <v>330</v>
      </c>
      <c r="D18" s="7">
        <v>400</v>
      </c>
      <c r="E18" s="7">
        <v>141</v>
      </c>
    </row>
    <row r="19" spans="1:5" x14ac:dyDescent="0.25">
      <c r="A19" s="7">
        <v>332</v>
      </c>
      <c r="B19" s="7">
        <v>173</v>
      </c>
      <c r="C19" s="7">
        <v>129</v>
      </c>
      <c r="D19" s="7">
        <v>323</v>
      </c>
      <c r="E19" s="7">
        <v>188</v>
      </c>
    </row>
    <row r="20" spans="1:5" x14ac:dyDescent="0.25">
      <c r="A20" s="7">
        <v>338</v>
      </c>
      <c r="B20" s="7">
        <v>263</v>
      </c>
      <c r="C20" s="7">
        <v>444</v>
      </c>
      <c r="D20" s="7">
        <v>84</v>
      </c>
      <c r="E20" s="7">
        <v>220</v>
      </c>
    </row>
    <row r="21" spans="1:5" x14ac:dyDescent="0.25">
      <c r="A21" s="7">
        <v>221</v>
      </c>
      <c r="B21" s="7">
        <v>402</v>
      </c>
      <c r="C21" s="7">
        <v>498</v>
      </c>
      <c r="D21" s="7">
        <v>98</v>
      </c>
      <c r="E21" s="7">
        <v>2</v>
      </c>
    </row>
    <row r="22" spans="1:5" x14ac:dyDescent="0.25">
      <c r="A22" s="7">
        <v>201</v>
      </c>
      <c r="B22" s="7">
        <v>400</v>
      </c>
      <c r="C22" s="7">
        <v>3</v>
      </c>
      <c r="D22" s="7">
        <v>190</v>
      </c>
      <c r="E22" s="7">
        <v>105</v>
      </c>
    </row>
    <row r="23" spans="1:5" x14ac:dyDescent="0.25">
      <c r="A23" s="7">
        <v>35</v>
      </c>
      <c r="B23" s="7">
        <v>225</v>
      </c>
      <c r="C23" s="7">
        <v>12</v>
      </c>
      <c r="D23" s="7">
        <v>265</v>
      </c>
      <c r="E23" s="7">
        <v>329</v>
      </c>
    </row>
    <row r="24" spans="1:5" x14ac:dyDescent="0.25">
      <c r="A24" s="7">
        <v>43</v>
      </c>
      <c r="B24" s="7">
        <v>302</v>
      </c>
      <c r="C24" s="7">
        <v>125</v>
      </c>
      <c r="D24" s="7">
        <v>301</v>
      </c>
      <c r="E24" s="7">
        <v>444</v>
      </c>
    </row>
    <row r="25" spans="1:5" x14ac:dyDescent="0.25">
      <c r="A25" s="7">
        <v>56</v>
      </c>
      <c r="B25" s="7">
        <v>9</v>
      </c>
      <c r="C25" s="7">
        <v>135</v>
      </c>
      <c r="D25" s="7">
        <v>500</v>
      </c>
      <c r="E25" s="7">
        <v>398</v>
      </c>
    </row>
  </sheetData>
  <phoneticPr fontId="0" type="noConversion"/>
  <pageMargins left="0.75" right="0.75" top="1" bottom="1" header="0.5" footer="0.5"/>
  <pageSetup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51"/>
  <sheetViews>
    <sheetView showGridLines="0" workbookViewId="0"/>
  </sheetViews>
  <sheetFormatPr defaultRowHeight="15" x14ac:dyDescent="0.25"/>
  <cols>
    <col min="1" max="1" width="12.85546875" customWidth="1"/>
    <col min="3" max="3" width="7.7109375" customWidth="1"/>
    <col min="4" max="5" width="5.28515625" customWidth="1"/>
    <col min="7" max="7" width="11.85546875" customWidth="1"/>
    <col min="8" max="8" width="10" customWidth="1"/>
    <col min="10" max="10" width="6.5703125" customWidth="1"/>
    <col min="11" max="11" width="11.7109375" customWidth="1"/>
    <col min="12" max="12" width="10" customWidth="1"/>
  </cols>
  <sheetData>
    <row r="1" spans="1:8" x14ac:dyDescent="0.25">
      <c r="A1" s="5" t="s">
        <v>60</v>
      </c>
      <c r="B1" s="5" t="s">
        <v>62</v>
      </c>
      <c r="D1" s="5" t="s">
        <v>64</v>
      </c>
      <c r="E1" s="5" t="s">
        <v>65</v>
      </c>
      <c r="F1" s="5" t="s">
        <v>61</v>
      </c>
      <c r="G1" s="5" t="s">
        <v>2</v>
      </c>
      <c r="H1" s="5" t="s">
        <v>63</v>
      </c>
    </row>
    <row r="2" spans="1:8" x14ac:dyDescent="0.25">
      <c r="A2" s="8" t="s">
        <v>10</v>
      </c>
      <c r="B2" s="8">
        <v>62</v>
      </c>
      <c r="D2" s="9">
        <v>90</v>
      </c>
      <c r="E2" s="9">
        <v>100</v>
      </c>
      <c r="F2" s="8" t="s">
        <v>5</v>
      </c>
      <c r="G2" s="8">
        <f>COUNTIFS(Grades,"&gt;="&amp;D2,Grades,"&lt;="&amp;E2)</f>
        <v>11</v>
      </c>
      <c r="H2" s="10">
        <f>G2/SUM($G$2:$G$6)</f>
        <v>0.22</v>
      </c>
    </row>
    <row r="3" spans="1:8" x14ac:dyDescent="0.25">
      <c r="A3" s="8" t="s">
        <v>11</v>
      </c>
      <c r="B3" s="8">
        <v>92</v>
      </c>
      <c r="D3" s="9">
        <v>80</v>
      </c>
      <c r="E3" s="9">
        <v>89</v>
      </c>
      <c r="F3" s="8" t="s">
        <v>7</v>
      </c>
      <c r="G3" s="8">
        <f>COUNTIFS(Grades,"&gt;="&amp;D3,Grades,"&lt;="&amp;E3)</f>
        <v>10</v>
      </c>
      <c r="H3" s="10">
        <f>G3/SUM($G$2:$G$6)</f>
        <v>0.2</v>
      </c>
    </row>
    <row r="4" spans="1:8" x14ac:dyDescent="0.25">
      <c r="A4" s="8" t="s">
        <v>12</v>
      </c>
      <c r="B4" s="8">
        <v>52</v>
      </c>
      <c r="D4" s="9">
        <v>51</v>
      </c>
      <c r="E4" s="9">
        <v>79</v>
      </c>
      <c r="F4" s="8" t="s">
        <v>6</v>
      </c>
      <c r="G4" s="8">
        <f>COUNTIFS(Grades,"&gt;="&amp;D4,Grades,"&lt;="&amp;E4)</f>
        <v>19</v>
      </c>
      <c r="H4" s="10">
        <f>G4/SUM($G$2:$G$6)</f>
        <v>0.38</v>
      </c>
    </row>
    <row r="5" spans="1:8" x14ac:dyDescent="0.25">
      <c r="A5" s="8" t="s">
        <v>13</v>
      </c>
      <c r="B5" s="8">
        <v>60</v>
      </c>
      <c r="D5" s="9">
        <v>41</v>
      </c>
      <c r="E5" s="9">
        <v>50</v>
      </c>
      <c r="F5" s="8" t="s">
        <v>8</v>
      </c>
      <c r="G5" s="8">
        <f>COUNTIFS(Grades,"&gt;="&amp;D5,Grades,"&lt;="&amp;E5)</f>
        <v>6</v>
      </c>
      <c r="H5" s="10">
        <f>G5/SUM($G$2:$G$6)</f>
        <v>0.12</v>
      </c>
    </row>
    <row r="6" spans="1:8" x14ac:dyDescent="0.25">
      <c r="A6" s="8" t="s">
        <v>14</v>
      </c>
      <c r="B6" s="8">
        <v>81</v>
      </c>
      <c r="D6" s="9">
        <v>0</v>
      </c>
      <c r="E6" s="9">
        <v>40</v>
      </c>
      <c r="F6" s="8" t="s">
        <v>9</v>
      </c>
      <c r="G6" s="8">
        <f>COUNTIFS(Grades,"&gt;="&amp;D6,Grades,"&lt;="&amp;E6)</f>
        <v>4</v>
      </c>
      <c r="H6" s="10">
        <f>G6/SUM($G$2:$G$6)</f>
        <v>0.08</v>
      </c>
    </row>
    <row r="7" spans="1:8" x14ac:dyDescent="0.25">
      <c r="A7" s="8" t="s">
        <v>15</v>
      </c>
      <c r="B7" s="8">
        <v>66</v>
      </c>
    </row>
    <row r="8" spans="1:8" x14ac:dyDescent="0.25">
      <c r="A8" s="8" t="s">
        <v>16</v>
      </c>
      <c r="B8" s="8">
        <v>63</v>
      </c>
    </row>
    <row r="9" spans="1:8" x14ac:dyDescent="0.25">
      <c r="A9" s="8" t="s">
        <v>17</v>
      </c>
      <c r="B9" s="8">
        <v>100</v>
      </c>
    </row>
    <row r="10" spans="1:8" x14ac:dyDescent="0.25">
      <c r="A10" s="8" t="s">
        <v>18</v>
      </c>
      <c r="B10" s="8">
        <v>46</v>
      </c>
    </row>
    <row r="11" spans="1:8" x14ac:dyDescent="0.25">
      <c r="A11" s="8" t="s">
        <v>19</v>
      </c>
      <c r="B11" s="8">
        <v>87</v>
      </c>
    </row>
    <row r="12" spans="1:8" x14ac:dyDescent="0.25">
      <c r="A12" s="8" t="s">
        <v>20</v>
      </c>
      <c r="B12" s="8">
        <v>93</v>
      </c>
    </row>
    <row r="13" spans="1:8" x14ac:dyDescent="0.25">
      <c r="A13" s="8" t="s">
        <v>21</v>
      </c>
      <c r="B13" s="8">
        <v>84</v>
      </c>
    </row>
    <row r="14" spans="1:8" x14ac:dyDescent="0.25">
      <c r="A14" s="8" t="s">
        <v>22</v>
      </c>
      <c r="B14" s="8">
        <v>44</v>
      </c>
    </row>
    <row r="15" spans="1:8" x14ac:dyDescent="0.25">
      <c r="A15" s="8" t="s">
        <v>23</v>
      </c>
      <c r="B15" s="8">
        <v>71</v>
      </c>
    </row>
    <row r="16" spans="1:8" x14ac:dyDescent="0.25">
      <c r="A16" s="8" t="s">
        <v>24</v>
      </c>
      <c r="B16" s="8">
        <v>100</v>
      </c>
    </row>
    <row r="17" spans="1:2" x14ac:dyDescent="0.25">
      <c r="A17" s="8" t="s">
        <v>25</v>
      </c>
      <c r="B17" s="8">
        <v>40</v>
      </c>
    </row>
    <row r="18" spans="1:2" x14ac:dyDescent="0.25">
      <c r="A18" s="8" t="s">
        <v>26</v>
      </c>
      <c r="B18" s="8">
        <v>35</v>
      </c>
    </row>
    <row r="19" spans="1:2" x14ac:dyDescent="0.25">
      <c r="A19" s="8" t="s">
        <v>27</v>
      </c>
      <c r="B19" s="8">
        <v>73</v>
      </c>
    </row>
    <row r="20" spans="1:2" x14ac:dyDescent="0.25">
      <c r="A20" s="8" t="s">
        <v>28</v>
      </c>
      <c r="B20" s="8">
        <v>99</v>
      </c>
    </row>
    <row r="21" spans="1:2" x14ac:dyDescent="0.25">
      <c r="A21" s="8" t="s">
        <v>29</v>
      </c>
      <c r="B21" s="8">
        <v>88</v>
      </c>
    </row>
    <row r="22" spans="1:2" x14ac:dyDescent="0.25">
      <c r="A22" s="8" t="s">
        <v>30</v>
      </c>
      <c r="B22" s="8">
        <v>90</v>
      </c>
    </row>
    <row r="23" spans="1:2" x14ac:dyDescent="0.25">
      <c r="A23" s="8" t="s">
        <v>31</v>
      </c>
      <c r="B23" s="8">
        <v>90</v>
      </c>
    </row>
    <row r="24" spans="1:2" x14ac:dyDescent="0.25">
      <c r="A24" s="8" t="s">
        <v>32</v>
      </c>
      <c r="B24" s="8">
        <v>44</v>
      </c>
    </row>
    <row r="25" spans="1:2" x14ac:dyDescent="0.25">
      <c r="A25" s="8" t="s">
        <v>33</v>
      </c>
      <c r="B25" s="8">
        <v>74</v>
      </c>
    </row>
    <row r="26" spans="1:2" x14ac:dyDescent="0.25">
      <c r="A26" s="8" t="s">
        <v>34</v>
      </c>
      <c r="B26" s="8">
        <v>46</v>
      </c>
    </row>
    <row r="27" spans="1:2" x14ac:dyDescent="0.25">
      <c r="A27" s="8" t="s">
        <v>35</v>
      </c>
      <c r="B27" s="8">
        <v>74</v>
      </c>
    </row>
    <row r="28" spans="1:2" x14ac:dyDescent="0.25">
      <c r="A28" s="8" t="s">
        <v>36</v>
      </c>
      <c r="B28" s="8">
        <v>92</v>
      </c>
    </row>
    <row r="29" spans="1:2" x14ac:dyDescent="0.25">
      <c r="A29" s="8" t="s">
        <v>37</v>
      </c>
      <c r="B29" s="8">
        <v>31</v>
      </c>
    </row>
    <row r="30" spans="1:2" x14ac:dyDescent="0.25">
      <c r="A30" s="8" t="s">
        <v>38</v>
      </c>
      <c r="B30" s="8">
        <v>51</v>
      </c>
    </row>
    <row r="31" spans="1:2" x14ac:dyDescent="0.25">
      <c r="A31" s="8" t="s">
        <v>39</v>
      </c>
      <c r="B31" s="8">
        <v>59</v>
      </c>
    </row>
    <row r="32" spans="1:2" x14ac:dyDescent="0.25">
      <c r="A32" s="8" t="s">
        <v>40</v>
      </c>
      <c r="B32" s="8">
        <v>85</v>
      </c>
    </row>
    <row r="33" spans="1:2" x14ac:dyDescent="0.25">
      <c r="A33" s="8" t="s">
        <v>41</v>
      </c>
      <c r="B33" s="8">
        <v>63</v>
      </c>
    </row>
    <row r="34" spans="1:2" x14ac:dyDescent="0.25">
      <c r="A34" s="8" t="s">
        <v>42</v>
      </c>
      <c r="B34" s="8">
        <v>60</v>
      </c>
    </row>
    <row r="35" spans="1:2" x14ac:dyDescent="0.25">
      <c r="A35" s="8" t="s">
        <v>43</v>
      </c>
      <c r="B35" s="8">
        <v>83</v>
      </c>
    </row>
    <row r="36" spans="1:2" x14ac:dyDescent="0.25">
      <c r="A36" s="8" t="s">
        <v>44</v>
      </c>
      <c r="B36" s="8">
        <v>72</v>
      </c>
    </row>
    <row r="37" spans="1:2" x14ac:dyDescent="0.25">
      <c r="A37" s="8" t="s">
        <v>45</v>
      </c>
      <c r="B37" s="8">
        <v>94</v>
      </c>
    </row>
    <row r="38" spans="1:2" x14ac:dyDescent="0.25">
      <c r="A38" s="8" t="s">
        <v>46</v>
      </c>
      <c r="B38" s="8">
        <v>92</v>
      </c>
    </row>
    <row r="39" spans="1:2" x14ac:dyDescent="0.25">
      <c r="A39" s="8" t="s">
        <v>47</v>
      </c>
      <c r="B39" s="8">
        <v>92</v>
      </c>
    </row>
    <row r="40" spans="1:2" x14ac:dyDescent="0.25">
      <c r="A40" s="8" t="s">
        <v>48</v>
      </c>
      <c r="B40" s="8">
        <v>59</v>
      </c>
    </row>
    <row r="41" spans="1:2" x14ac:dyDescent="0.25">
      <c r="A41" s="8" t="s">
        <v>49</v>
      </c>
      <c r="B41" s="8">
        <v>51</v>
      </c>
    </row>
    <row r="42" spans="1:2" x14ac:dyDescent="0.25">
      <c r="A42" s="8" t="s">
        <v>50</v>
      </c>
      <c r="B42" s="8">
        <v>45</v>
      </c>
    </row>
    <row r="43" spans="1:2" x14ac:dyDescent="0.25">
      <c r="A43" s="8" t="s">
        <v>51</v>
      </c>
      <c r="B43" s="8">
        <v>89</v>
      </c>
    </row>
    <row r="44" spans="1:2" x14ac:dyDescent="0.25">
      <c r="A44" s="8" t="s">
        <v>52</v>
      </c>
      <c r="B44" s="8">
        <v>51</v>
      </c>
    </row>
    <row r="45" spans="1:2" x14ac:dyDescent="0.25">
      <c r="A45" s="8" t="s">
        <v>53</v>
      </c>
      <c r="B45" s="8">
        <v>84</v>
      </c>
    </row>
    <row r="46" spans="1:2" x14ac:dyDescent="0.25">
      <c r="A46" s="8" t="s">
        <v>54</v>
      </c>
      <c r="B46" s="8">
        <v>32</v>
      </c>
    </row>
    <row r="47" spans="1:2" x14ac:dyDescent="0.25">
      <c r="A47" s="8" t="s">
        <v>55</v>
      </c>
      <c r="B47" s="8">
        <v>73</v>
      </c>
    </row>
    <row r="48" spans="1:2" x14ac:dyDescent="0.25">
      <c r="A48" s="8" t="s">
        <v>56</v>
      </c>
      <c r="B48" s="8">
        <v>44</v>
      </c>
    </row>
    <row r="49" spans="1:2" x14ac:dyDescent="0.25">
      <c r="A49" s="8" t="s">
        <v>57</v>
      </c>
      <c r="B49" s="8">
        <v>81</v>
      </c>
    </row>
    <row r="50" spans="1:2" x14ac:dyDescent="0.25">
      <c r="A50" s="8" t="s">
        <v>58</v>
      </c>
      <c r="B50" s="8">
        <v>76</v>
      </c>
    </row>
    <row r="51" spans="1:2" x14ac:dyDescent="0.25">
      <c r="A51" s="8" t="s">
        <v>59</v>
      </c>
      <c r="B51" s="8">
        <v>89</v>
      </c>
    </row>
  </sheetData>
  <phoneticPr fontId="0" type="noConversion"/>
  <pageMargins left="0.75" right="0.75" top="1" bottom="1" header="0.5" footer="0.5"/>
  <pageSetup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25"/>
  <sheetViews>
    <sheetView showGridLines="0" workbookViewId="0"/>
  </sheetViews>
  <sheetFormatPr defaultRowHeight="15" x14ac:dyDescent="0.25"/>
  <cols>
    <col min="1" max="5" width="7.85546875" customWidth="1"/>
    <col min="6" max="6" width="5.7109375" customWidth="1"/>
    <col min="7" max="7" width="6.5703125" customWidth="1"/>
    <col min="8" max="8" width="10.85546875" customWidth="1"/>
  </cols>
  <sheetData>
    <row r="1" spans="1:10" x14ac:dyDescent="0.25">
      <c r="A1">
        <v>55</v>
      </c>
      <c r="B1">
        <v>316</v>
      </c>
      <c r="C1">
        <v>223</v>
      </c>
      <c r="D1">
        <v>185</v>
      </c>
      <c r="E1">
        <v>124</v>
      </c>
      <c r="G1" s="5" t="s">
        <v>0</v>
      </c>
      <c r="I1" s="6" t="s">
        <v>3</v>
      </c>
      <c r="J1" s="6" t="s">
        <v>2</v>
      </c>
    </row>
    <row r="2" spans="1:10" x14ac:dyDescent="0.25">
      <c r="A2">
        <v>124</v>
      </c>
      <c r="B2">
        <v>93</v>
      </c>
      <c r="C2">
        <v>163</v>
      </c>
      <c r="D2">
        <v>213</v>
      </c>
      <c r="E2">
        <v>314</v>
      </c>
      <c r="G2" s="11">
        <f t="array" aca="1" ref="G2:G11" ca="1">MIN(data)+(ROW(INDIRECT("1:10"))*(MAX(data)-MIN(data)+1)/10)-1</f>
        <v>50</v>
      </c>
      <c r="I2" s="1">
        <v>50</v>
      </c>
      <c r="J2" s="2">
        <v>12</v>
      </c>
    </row>
    <row r="3" spans="1:10" x14ac:dyDescent="0.25">
      <c r="A3">
        <v>211</v>
      </c>
      <c r="B3">
        <v>41</v>
      </c>
      <c r="C3">
        <v>231</v>
      </c>
      <c r="D3">
        <v>241</v>
      </c>
      <c r="E3">
        <v>212</v>
      </c>
      <c r="G3" s="11">
        <f ca="1"/>
        <v>100</v>
      </c>
      <c r="I3" s="1">
        <v>100</v>
      </c>
      <c r="J3" s="2">
        <v>11</v>
      </c>
    </row>
    <row r="4" spans="1:10" x14ac:dyDescent="0.25">
      <c r="A4">
        <v>118</v>
      </c>
      <c r="B4">
        <v>113</v>
      </c>
      <c r="C4">
        <v>400</v>
      </c>
      <c r="D4">
        <v>205</v>
      </c>
      <c r="E4">
        <v>254</v>
      </c>
      <c r="G4" s="11">
        <f ca="1"/>
        <v>150</v>
      </c>
      <c r="I4" s="1">
        <v>150</v>
      </c>
      <c r="J4" s="2">
        <v>19</v>
      </c>
    </row>
    <row r="5" spans="1:10" x14ac:dyDescent="0.25">
      <c r="A5">
        <v>262</v>
      </c>
      <c r="B5">
        <v>1</v>
      </c>
      <c r="C5">
        <v>201</v>
      </c>
      <c r="D5">
        <v>12</v>
      </c>
      <c r="E5">
        <v>101</v>
      </c>
      <c r="G5" s="11">
        <f ca="1"/>
        <v>200</v>
      </c>
      <c r="I5" s="1">
        <v>200</v>
      </c>
      <c r="J5" s="2">
        <v>19</v>
      </c>
    </row>
    <row r="6" spans="1:10" x14ac:dyDescent="0.25">
      <c r="A6">
        <v>167</v>
      </c>
      <c r="B6">
        <v>479</v>
      </c>
      <c r="C6">
        <v>205</v>
      </c>
      <c r="D6">
        <v>337</v>
      </c>
      <c r="E6">
        <v>118</v>
      </c>
      <c r="G6" s="11">
        <f ca="1"/>
        <v>250</v>
      </c>
      <c r="I6" s="1">
        <v>250</v>
      </c>
      <c r="J6" s="2">
        <v>21</v>
      </c>
    </row>
    <row r="7" spans="1:10" x14ac:dyDescent="0.25">
      <c r="A7">
        <v>489</v>
      </c>
      <c r="B7">
        <v>15</v>
      </c>
      <c r="C7">
        <v>89</v>
      </c>
      <c r="D7">
        <v>362</v>
      </c>
      <c r="E7">
        <v>148</v>
      </c>
      <c r="G7" s="11">
        <f ca="1"/>
        <v>300</v>
      </c>
      <c r="I7" s="1">
        <v>300</v>
      </c>
      <c r="J7" s="2">
        <v>10</v>
      </c>
    </row>
    <row r="8" spans="1:10" x14ac:dyDescent="0.25">
      <c r="A8">
        <v>179</v>
      </c>
      <c r="B8">
        <v>248</v>
      </c>
      <c r="C8">
        <v>125</v>
      </c>
      <c r="D8">
        <v>197</v>
      </c>
      <c r="E8">
        <v>177</v>
      </c>
      <c r="G8" s="11">
        <f ca="1"/>
        <v>350</v>
      </c>
      <c r="I8" s="1">
        <v>350</v>
      </c>
      <c r="J8" s="2">
        <v>15</v>
      </c>
    </row>
    <row r="9" spans="1:10" x14ac:dyDescent="0.25">
      <c r="A9">
        <v>456</v>
      </c>
      <c r="B9">
        <v>153</v>
      </c>
      <c r="C9">
        <v>269</v>
      </c>
      <c r="D9">
        <v>49</v>
      </c>
      <c r="E9">
        <v>127</v>
      </c>
      <c r="G9" s="11">
        <f ca="1"/>
        <v>400</v>
      </c>
      <c r="I9" s="1">
        <v>400</v>
      </c>
      <c r="J9" s="2">
        <v>8</v>
      </c>
    </row>
    <row r="10" spans="1:10" x14ac:dyDescent="0.25">
      <c r="A10">
        <v>289</v>
      </c>
      <c r="B10">
        <v>500</v>
      </c>
      <c r="C10">
        <v>198</v>
      </c>
      <c r="D10">
        <v>317</v>
      </c>
      <c r="E10">
        <v>300</v>
      </c>
      <c r="G10" s="11">
        <f ca="1"/>
        <v>450</v>
      </c>
      <c r="I10" s="1">
        <v>450</v>
      </c>
      <c r="J10" s="2">
        <v>4</v>
      </c>
    </row>
    <row r="11" spans="1:10" x14ac:dyDescent="0.25">
      <c r="A11">
        <v>126</v>
      </c>
      <c r="B11">
        <v>114</v>
      </c>
      <c r="C11">
        <v>303</v>
      </c>
      <c r="D11">
        <v>314</v>
      </c>
      <c r="E11">
        <v>270</v>
      </c>
      <c r="G11" s="11">
        <f ca="1"/>
        <v>500</v>
      </c>
      <c r="I11" s="1">
        <v>500</v>
      </c>
      <c r="J11" s="2">
        <v>6</v>
      </c>
    </row>
    <row r="12" spans="1:10" ht="15.75" thickBot="1" x14ac:dyDescent="0.3">
      <c r="A12">
        <v>151</v>
      </c>
      <c r="B12">
        <v>279</v>
      </c>
      <c r="C12">
        <v>347</v>
      </c>
      <c r="D12">
        <v>314</v>
      </c>
      <c r="E12">
        <v>170</v>
      </c>
      <c r="I12" s="3" t="s">
        <v>4</v>
      </c>
      <c r="J12" s="3">
        <v>0</v>
      </c>
    </row>
    <row r="13" spans="1:10" x14ac:dyDescent="0.25">
      <c r="A13">
        <v>250</v>
      </c>
      <c r="B13">
        <v>175</v>
      </c>
      <c r="C13">
        <v>93</v>
      </c>
      <c r="D13">
        <v>209</v>
      </c>
      <c r="E13">
        <v>61</v>
      </c>
    </row>
    <row r="14" spans="1:10" x14ac:dyDescent="0.25">
      <c r="A14">
        <v>166</v>
      </c>
      <c r="B14">
        <v>113</v>
      </c>
      <c r="C14">
        <v>356</v>
      </c>
      <c r="D14">
        <v>124</v>
      </c>
      <c r="E14">
        <v>242</v>
      </c>
    </row>
    <row r="15" spans="1:10" x14ac:dyDescent="0.25">
      <c r="A15">
        <v>152</v>
      </c>
      <c r="B15">
        <v>384</v>
      </c>
      <c r="C15">
        <v>157</v>
      </c>
      <c r="D15">
        <v>233</v>
      </c>
      <c r="E15">
        <v>99</v>
      </c>
    </row>
    <row r="16" spans="1:10" x14ac:dyDescent="0.25">
      <c r="A16">
        <v>277</v>
      </c>
      <c r="B16">
        <v>195</v>
      </c>
      <c r="C16">
        <v>436</v>
      </c>
      <c r="D16">
        <v>6</v>
      </c>
      <c r="E16">
        <v>240</v>
      </c>
    </row>
    <row r="17" spans="1:5" x14ac:dyDescent="0.25">
      <c r="A17">
        <v>147</v>
      </c>
      <c r="B17">
        <v>80</v>
      </c>
      <c r="C17">
        <v>173</v>
      </c>
      <c r="D17">
        <v>211</v>
      </c>
      <c r="E17">
        <v>244</v>
      </c>
    </row>
    <row r="18" spans="1:5" x14ac:dyDescent="0.25">
      <c r="A18">
        <v>386</v>
      </c>
      <c r="B18">
        <v>93</v>
      </c>
      <c r="C18">
        <v>330</v>
      </c>
      <c r="D18">
        <v>400</v>
      </c>
      <c r="E18">
        <v>141</v>
      </c>
    </row>
    <row r="19" spans="1:5" x14ac:dyDescent="0.25">
      <c r="A19">
        <v>332</v>
      </c>
      <c r="B19">
        <v>173</v>
      </c>
      <c r="C19">
        <v>129</v>
      </c>
      <c r="D19">
        <v>323</v>
      </c>
      <c r="E19">
        <v>188</v>
      </c>
    </row>
    <row r="20" spans="1:5" x14ac:dyDescent="0.25">
      <c r="A20">
        <v>338</v>
      </c>
      <c r="B20">
        <v>263</v>
      </c>
      <c r="C20">
        <v>444</v>
      </c>
      <c r="D20">
        <v>84</v>
      </c>
      <c r="E20">
        <v>220</v>
      </c>
    </row>
    <row r="21" spans="1:5" x14ac:dyDescent="0.25">
      <c r="A21">
        <v>221</v>
      </c>
      <c r="B21">
        <v>402</v>
      </c>
      <c r="C21">
        <v>498</v>
      </c>
      <c r="D21">
        <v>98</v>
      </c>
      <c r="E21">
        <v>2</v>
      </c>
    </row>
    <row r="22" spans="1:5" x14ac:dyDescent="0.25">
      <c r="A22">
        <v>201</v>
      </c>
      <c r="B22">
        <v>400</v>
      </c>
      <c r="C22">
        <v>3</v>
      </c>
      <c r="D22">
        <v>190</v>
      </c>
      <c r="E22">
        <v>105</v>
      </c>
    </row>
    <row r="23" spans="1:5" x14ac:dyDescent="0.25">
      <c r="A23">
        <v>35</v>
      </c>
      <c r="B23">
        <v>225</v>
      </c>
      <c r="C23">
        <v>12</v>
      </c>
      <c r="D23">
        <v>265</v>
      </c>
      <c r="E23">
        <v>329</v>
      </c>
    </row>
    <row r="24" spans="1:5" x14ac:dyDescent="0.25">
      <c r="A24">
        <v>43</v>
      </c>
      <c r="B24">
        <v>302</v>
      </c>
      <c r="C24">
        <v>125</v>
      </c>
      <c r="D24">
        <v>301</v>
      </c>
      <c r="E24">
        <v>444</v>
      </c>
    </row>
    <row r="25" spans="1:5" x14ac:dyDescent="0.25">
      <c r="A25">
        <v>56</v>
      </c>
      <c r="B25">
        <v>9</v>
      </c>
      <c r="C25">
        <v>135</v>
      </c>
      <c r="D25">
        <v>500</v>
      </c>
      <c r="E25">
        <v>398</v>
      </c>
    </row>
  </sheetData>
  <sortState ref="I2:I11">
    <sortCondition ref="I2"/>
  </sortState>
  <phoneticPr fontId="0" type="noConversion"/>
  <pageMargins left="0.75" right="0.75" top="1" bottom="1" header="0.5" footer="0.5"/>
  <pageSetup orientation="portrait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51"/>
  <sheetViews>
    <sheetView showGridLines="0" workbookViewId="0"/>
  </sheetViews>
  <sheetFormatPr defaultRowHeight="15" x14ac:dyDescent="0.25"/>
  <cols>
    <col min="1" max="1" width="15.5703125" customWidth="1"/>
    <col min="4" max="4" width="13.140625" customWidth="1"/>
    <col min="5" max="5" width="15.42578125" customWidth="1"/>
    <col min="6" max="88" width="15.140625" bestFit="1" customWidth="1"/>
    <col min="89" max="89" width="11.42578125" bestFit="1" customWidth="1"/>
  </cols>
  <sheetData>
    <row r="1" spans="1:5" x14ac:dyDescent="0.25">
      <c r="A1" s="4" t="s">
        <v>60</v>
      </c>
      <c r="B1" s="4" t="s">
        <v>62</v>
      </c>
      <c r="D1" s="13" t="s">
        <v>66</v>
      </c>
      <c r="E1" t="s">
        <v>75</v>
      </c>
    </row>
    <row r="2" spans="1:5" x14ac:dyDescent="0.25">
      <c r="A2" t="s">
        <v>10</v>
      </c>
      <c r="B2">
        <v>62</v>
      </c>
      <c r="D2" s="14" t="s">
        <v>68</v>
      </c>
      <c r="E2" s="15">
        <v>3</v>
      </c>
    </row>
    <row r="3" spans="1:5" x14ac:dyDescent="0.25">
      <c r="A3" t="s">
        <v>11</v>
      </c>
      <c r="B3">
        <v>92</v>
      </c>
      <c r="D3" s="14" t="s">
        <v>69</v>
      </c>
      <c r="E3" s="15">
        <v>7</v>
      </c>
    </row>
    <row r="4" spans="1:5" x14ac:dyDescent="0.25">
      <c r="A4" t="s">
        <v>12</v>
      </c>
      <c r="B4">
        <v>52</v>
      </c>
      <c r="D4" s="14" t="s">
        <v>70</v>
      </c>
      <c r="E4" s="15">
        <v>6</v>
      </c>
    </row>
    <row r="5" spans="1:5" x14ac:dyDescent="0.25">
      <c r="A5" t="s">
        <v>13</v>
      </c>
      <c r="B5">
        <v>60</v>
      </c>
      <c r="D5" s="14" t="s">
        <v>71</v>
      </c>
      <c r="E5" s="15">
        <v>6</v>
      </c>
    </row>
    <row r="6" spans="1:5" x14ac:dyDescent="0.25">
      <c r="A6" t="s">
        <v>14</v>
      </c>
      <c r="B6">
        <v>81</v>
      </c>
      <c r="D6" s="14" t="s">
        <v>72</v>
      </c>
      <c r="E6" s="15">
        <v>7</v>
      </c>
    </row>
    <row r="7" spans="1:5" x14ac:dyDescent="0.25">
      <c r="A7" t="s">
        <v>15</v>
      </c>
      <c r="B7">
        <v>66</v>
      </c>
      <c r="D7" s="14" t="s">
        <v>73</v>
      </c>
      <c r="E7" s="15">
        <v>10</v>
      </c>
    </row>
    <row r="8" spans="1:5" x14ac:dyDescent="0.25">
      <c r="A8" t="s">
        <v>16</v>
      </c>
      <c r="B8">
        <v>63</v>
      </c>
      <c r="D8" s="14" t="s">
        <v>74</v>
      </c>
      <c r="E8" s="15">
        <v>11</v>
      </c>
    </row>
    <row r="9" spans="1:5" x14ac:dyDescent="0.25">
      <c r="A9" t="s">
        <v>17</v>
      </c>
      <c r="B9">
        <v>100</v>
      </c>
      <c r="D9" s="14" t="s">
        <v>67</v>
      </c>
      <c r="E9" s="15">
        <v>50</v>
      </c>
    </row>
    <row r="10" spans="1:5" x14ac:dyDescent="0.25">
      <c r="A10" t="s">
        <v>18</v>
      </c>
      <c r="B10">
        <v>46</v>
      </c>
    </row>
    <row r="11" spans="1:5" x14ac:dyDescent="0.25">
      <c r="A11" t="s">
        <v>19</v>
      </c>
      <c r="B11">
        <v>87</v>
      </c>
    </row>
    <row r="12" spans="1:5" x14ac:dyDescent="0.25">
      <c r="A12" t="s">
        <v>20</v>
      </c>
      <c r="B12">
        <v>93</v>
      </c>
    </row>
    <row r="13" spans="1:5" x14ac:dyDescent="0.25">
      <c r="A13" t="s">
        <v>21</v>
      </c>
      <c r="B13">
        <v>84</v>
      </c>
    </row>
    <row r="14" spans="1:5" x14ac:dyDescent="0.25">
      <c r="A14" t="s">
        <v>22</v>
      </c>
      <c r="B14">
        <v>44</v>
      </c>
    </row>
    <row r="15" spans="1:5" x14ac:dyDescent="0.25">
      <c r="A15" t="s">
        <v>23</v>
      </c>
      <c r="B15">
        <v>71</v>
      </c>
    </row>
    <row r="16" spans="1:5" x14ac:dyDescent="0.25">
      <c r="A16" t="s">
        <v>24</v>
      </c>
      <c r="B16">
        <v>100</v>
      </c>
    </row>
    <row r="17" spans="1:2" x14ac:dyDescent="0.25">
      <c r="A17" t="s">
        <v>25</v>
      </c>
      <c r="B17">
        <v>40</v>
      </c>
    </row>
    <row r="18" spans="1:2" x14ac:dyDescent="0.25">
      <c r="A18" t="s">
        <v>26</v>
      </c>
      <c r="B18">
        <v>35</v>
      </c>
    </row>
    <row r="19" spans="1:2" x14ac:dyDescent="0.25">
      <c r="A19" t="s">
        <v>27</v>
      </c>
      <c r="B19">
        <v>73</v>
      </c>
    </row>
    <row r="20" spans="1:2" x14ac:dyDescent="0.25">
      <c r="A20" t="s">
        <v>28</v>
      </c>
      <c r="B20">
        <v>99</v>
      </c>
    </row>
    <row r="21" spans="1:2" x14ac:dyDescent="0.25">
      <c r="A21" t="s">
        <v>29</v>
      </c>
      <c r="B21">
        <v>88</v>
      </c>
    </row>
    <row r="22" spans="1:2" x14ac:dyDescent="0.25">
      <c r="A22" t="s">
        <v>30</v>
      </c>
      <c r="B22">
        <v>90</v>
      </c>
    </row>
    <row r="23" spans="1:2" x14ac:dyDescent="0.25">
      <c r="A23" t="s">
        <v>31</v>
      </c>
      <c r="B23">
        <v>90</v>
      </c>
    </row>
    <row r="24" spans="1:2" x14ac:dyDescent="0.25">
      <c r="A24" t="s">
        <v>32</v>
      </c>
      <c r="B24">
        <v>44</v>
      </c>
    </row>
    <row r="25" spans="1:2" x14ac:dyDescent="0.25">
      <c r="A25" t="s">
        <v>33</v>
      </c>
      <c r="B25">
        <v>74</v>
      </c>
    </row>
    <row r="26" spans="1:2" x14ac:dyDescent="0.25">
      <c r="A26" t="s">
        <v>34</v>
      </c>
      <c r="B26">
        <v>46</v>
      </c>
    </row>
    <row r="27" spans="1:2" x14ac:dyDescent="0.25">
      <c r="A27" t="s">
        <v>35</v>
      </c>
      <c r="B27">
        <v>74</v>
      </c>
    </row>
    <row r="28" spans="1:2" x14ac:dyDescent="0.25">
      <c r="A28" t="s">
        <v>36</v>
      </c>
      <c r="B28">
        <v>92</v>
      </c>
    </row>
    <row r="29" spans="1:2" x14ac:dyDescent="0.25">
      <c r="A29" t="s">
        <v>37</v>
      </c>
      <c r="B29">
        <v>31</v>
      </c>
    </row>
    <row r="30" spans="1:2" x14ac:dyDescent="0.25">
      <c r="A30" t="s">
        <v>38</v>
      </c>
      <c r="B30">
        <v>51</v>
      </c>
    </row>
    <row r="31" spans="1:2" x14ac:dyDescent="0.25">
      <c r="A31" t="s">
        <v>39</v>
      </c>
      <c r="B31">
        <v>59</v>
      </c>
    </row>
    <row r="32" spans="1:2" x14ac:dyDescent="0.25">
      <c r="A32" t="s">
        <v>40</v>
      </c>
      <c r="B32">
        <v>85</v>
      </c>
    </row>
    <row r="33" spans="1:2" x14ac:dyDescent="0.25">
      <c r="A33" t="s">
        <v>41</v>
      </c>
      <c r="B33">
        <v>63</v>
      </c>
    </row>
    <row r="34" spans="1:2" x14ac:dyDescent="0.25">
      <c r="A34" t="s">
        <v>42</v>
      </c>
      <c r="B34">
        <v>60</v>
      </c>
    </row>
    <row r="35" spans="1:2" x14ac:dyDescent="0.25">
      <c r="A35" t="s">
        <v>43</v>
      </c>
      <c r="B35">
        <v>83</v>
      </c>
    </row>
    <row r="36" spans="1:2" x14ac:dyDescent="0.25">
      <c r="A36" t="s">
        <v>44</v>
      </c>
      <c r="B36">
        <v>72</v>
      </c>
    </row>
    <row r="37" spans="1:2" x14ac:dyDescent="0.25">
      <c r="A37" t="s">
        <v>45</v>
      </c>
      <c r="B37">
        <v>94</v>
      </c>
    </row>
    <row r="38" spans="1:2" x14ac:dyDescent="0.25">
      <c r="A38" t="s">
        <v>46</v>
      </c>
      <c r="B38">
        <v>92</v>
      </c>
    </row>
    <row r="39" spans="1:2" x14ac:dyDescent="0.25">
      <c r="A39" t="s">
        <v>47</v>
      </c>
      <c r="B39">
        <v>92</v>
      </c>
    </row>
    <row r="40" spans="1:2" x14ac:dyDescent="0.25">
      <c r="A40" t="s">
        <v>48</v>
      </c>
      <c r="B40">
        <v>59</v>
      </c>
    </row>
    <row r="41" spans="1:2" x14ac:dyDescent="0.25">
      <c r="A41" t="s">
        <v>49</v>
      </c>
      <c r="B41">
        <v>51</v>
      </c>
    </row>
    <row r="42" spans="1:2" x14ac:dyDescent="0.25">
      <c r="A42" t="s">
        <v>50</v>
      </c>
      <c r="B42">
        <v>45</v>
      </c>
    </row>
    <row r="43" spans="1:2" x14ac:dyDescent="0.25">
      <c r="A43" t="s">
        <v>51</v>
      </c>
      <c r="B43">
        <v>89</v>
      </c>
    </row>
    <row r="44" spans="1:2" x14ac:dyDescent="0.25">
      <c r="A44" t="s">
        <v>52</v>
      </c>
      <c r="B44">
        <v>51</v>
      </c>
    </row>
    <row r="45" spans="1:2" x14ac:dyDescent="0.25">
      <c r="A45" t="s">
        <v>53</v>
      </c>
      <c r="B45">
        <v>84</v>
      </c>
    </row>
    <row r="46" spans="1:2" x14ac:dyDescent="0.25">
      <c r="A46" t="s">
        <v>54</v>
      </c>
      <c r="B46">
        <v>32</v>
      </c>
    </row>
    <row r="47" spans="1:2" x14ac:dyDescent="0.25">
      <c r="A47" t="s">
        <v>55</v>
      </c>
      <c r="B47">
        <v>73</v>
      </c>
    </row>
    <row r="48" spans="1:2" x14ac:dyDescent="0.25">
      <c r="A48" t="s">
        <v>56</v>
      </c>
      <c r="B48">
        <v>44</v>
      </c>
    </row>
    <row r="49" spans="1:2" x14ac:dyDescent="0.25">
      <c r="A49" t="s">
        <v>57</v>
      </c>
      <c r="B49">
        <v>81</v>
      </c>
    </row>
    <row r="50" spans="1:2" x14ac:dyDescent="0.25">
      <c r="A50" t="s">
        <v>58</v>
      </c>
      <c r="B50">
        <v>76</v>
      </c>
    </row>
    <row r="51" spans="1:2" x14ac:dyDescent="0.25">
      <c r="A51" t="s">
        <v>59</v>
      </c>
      <c r="B51">
        <v>89</v>
      </c>
    </row>
  </sheetData>
  <pageMargins left="0.35" right="0.35" top="0.75" bottom="0.75" header="0.25" footer="0.25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showGridLines="0" workbookViewId="0"/>
  </sheetViews>
  <sheetFormatPr defaultRowHeight="15" x14ac:dyDescent="0.25"/>
  <cols>
    <col min="1" max="1" width="19" customWidth="1"/>
    <col min="2" max="2" width="12.5703125" customWidth="1"/>
  </cols>
  <sheetData>
    <row r="1" spans="1:2" x14ac:dyDescent="0.25">
      <c r="A1" s="17" t="s">
        <v>60</v>
      </c>
      <c r="B1" s="17" t="s">
        <v>62</v>
      </c>
    </row>
    <row r="2" spans="1:2" x14ac:dyDescent="0.25">
      <c r="A2" t="s">
        <v>10</v>
      </c>
      <c r="B2">
        <v>62</v>
      </c>
    </row>
    <row r="3" spans="1:2" x14ac:dyDescent="0.25">
      <c r="A3" t="s">
        <v>11</v>
      </c>
      <c r="B3">
        <v>92</v>
      </c>
    </row>
    <row r="4" spans="1:2" x14ac:dyDescent="0.25">
      <c r="A4" t="s">
        <v>12</v>
      </c>
      <c r="B4">
        <v>52</v>
      </c>
    </row>
    <row r="5" spans="1:2" x14ac:dyDescent="0.25">
      <c r="A5" t="s">
        <v>13</v>
      </c>
      <c r="B5">
        <v>60</v>
      </c>
    </row>
    <row r="6" spans="1:2" x14ac:dyDescent="0.25">
      <c r="A6" t="s">
        <v>14</v>
      </c>
      <c r="B6">
        <v>81</v>
      </c>
    </row>
    <row r="7" spans="1:2" x14ac:dyDescent="0.25">
      <c r="A7" t="s">
        <v>15</v>
      </c>
      <c r="B7">
        <v>66</v>
      </c>
    </row>
    <row r="8" spans="1:2" x14ac:dyDescent="0.25">
      <c r="A8" t="s">
        <v>16</v>
      </c>
      <c r="B8">
        <v>63</v>
      </c>
    </row>
    <row r="9" spans="1:2" x14ac:dyDescent="0.25">
      <c r="A9" t="s">
        <v>17</v>
      </c>
      <c r="B9">
        <v>100</v>
      </c>
    </row>
    <row r="10" spans="1:2" x14ac:dyDescent="0.25">
      <c r="A10" t="s">
        <v>18</v>
      </c>
      <c r="B10">
        <v>46</v>
      </c>
    </row>
    <row r="11" spans="1:2" x14ac:dyDescent="0.25">
      <c r="A11" t="s">
        <v>19</v>
      </c>
      <c r="B11">
        <v>87</v>
      </c>
    </row>
    <row r="12" spans="1:2" x14ac:dyDescent="0.25">
      <c r="A12" t="s">
        <v>20</v>
      </c>
      <c r="B12">
        <v>93</v>
      </c>
    </row>
    <row r="13" spans="1:2" x14ac:dyDescent="0.25">
      <c r="A13" t="s">
        <v>21</v>
      </c>
      <c r="B13">
        <v>84</v>
      </c>
    </row>
    <row r="14" spans="1:2" x14ac:dyDescent="0.25">
      <c r="A14" t="s">
        <v>22</v>
      </c>
      <c r="B14">
        <v>44</v>
      </c>
    </row>
    <row r="15" spans="1:2" x14ac:dyDescent="0.25">
      <c r="A15" t="s">
        <v>23</v>
      </c>
      <c r="B15">
        <v>71</v>
      </c>
    </row>
    <row r="16" spans="1:2" x14ac:dyDescent="0.25">
      <c r="A16" t="s">
        <v>24</v>
      </c>
      <c r="B16">
        <v>100</v>
      </c>
    </row>
    <row r="17" spans="1:2" x14ac:dyDescent="0.25">
      <c r="A17" t="s">
        <v>25</v>
      </c>
      <c r="B17">
        <v>40</v>
      </c>
    </row>
    <row r="18" spans="1:2" x14ac:dyDescent="0.25">
      <c r="A18" t="s">
        <v>26</v>
      </c>
      <c r="B18">
        <v>35</v>
      </c>
    </row>
    <row r="19" spans="1:2" x14ac:dyDescent="0.25">
      <c r="A19" t="s">
        <v>27</v>
      </c>
      <c r="B19">
        <v>73</v>
      </c>
    </row>
    <row r="20" spans="1:2" x14ac:dyDescent="0.25">
      <c r="A20" t="s">
        <v>28</v>
      </c>
      <c r="B20">
        <v>99</v>
      </c>
    </row>
    <row r="21" spans="1:2" x14ac:dyDescent="0.25">
      <c r="A21" t="s">
        <v>29</v>
      </c>
      <c r="B21">
        <v>88</v>
      </c>
    </row>
    <row r="22" spans="1:2" x14ac:dyDescent="0.25">
      <c r="A22" t="s">
        <v>30</v>
      </c>
      <c r="B22">
        <v>90</v>
      </c>
    </row>
    <row r="23" spans="1:2" x14ac:dyDescent="0.25">
      <c r="A23" t="s">
        <v>31</v>
      </c>
      <c r="B23">
        <v>90</v>
      </c>
    </row>
    <row r="24" spans="1:2" x14ac:dyDescent="0.25">
      <c r="A24" t="s">
        <v>32</v>
      </c>
      <c r="B24">
        <v>44</v>
      </c>
    </row>
    <row r="25" spans="1:2" x14ac:dyDescent="0.25">
      <c r="A25" t="s">
        <v>33</v>
      </c>
      <c r="B25">
        <v>74</v>
      </c>
    </row>
    <row r="26" spans="1:2" x14ac:dyDescent="0.25">
      <c r="A26" t="s">
        <v>34</v>
      </c>
      <c r="B26">
        <v>46</v>
      </c>
    </row>
    <row r="27" spans="1:2" x14ac:dyDescent="0.25">
      <c r="A27" t="s">
        <v>35</v>
      </c>
      <c r="B27">
        <v>74</v>
      </c>
    </row>
    <row r="28" spans="1:2" x14ac:dyDescent="0.25">
      <c r="A28" t="s">
        <v>36</v>
      </c>
      <c r="B28">
        <v>92</v>
      </c>
    </row>
    <row r="29" spans="1:2" x14ac:dyDescent="0.25">
      <c r="A29" t="s">
        <v>37</v>
      </c>
      <c r="B29">
        <v>31</v>
      </c>
    </row>
    <row r="30" spans="1:2" x14ac:dyDescent="0.25">
      <c r="A30" t="s">
        <v>38</v>
      </c>
      <c r="B30">
        <v>51</v>
      </c>
    </row>
    <row r="31" spans="1:2" x14ac:dyDescent="0.25">
      <c r="A31" t="s">
        <v>39</v>
      </c>
      <c r="B31">
        <v>59</v>
      </c>
    </row>
    <row r="32" spans="1:2" x14ac:dyDescent="0.25">
      <c r="A32" t="s">
        <v>40</v>
      </c>
      <c r="B32">
        <v>85</v>
      </c>
    </row>
    <row r="33" spans="1:2" x14ac:dyDescent="0.25">
      <c r="A33" t="s">
        <v>41</v>
      </c>
      <c r="B33">
        <v>63</v>
      </c>
    </row>
    <row r="34" spans="1:2" x14ac:dyDescent="0.25">
      <c r="A34" t="s">
        <v>42</v>
      </c>
      <c r="B34">
        <v>60</v>
      </c>
    </row>
    <row r="35" spans="1:2" x14ac:dyDescent="0.25">
      <c r="A35" t="s">
        <v>43</v>
      </c>
      <c r="B35">
        <v>83</v>
      </c>
    </row>
    <row r="36" spans="1:2" x14ac:dyDescent="0.25">
      <c r="A36" t="s">
        <v>44</v>
      </c>
      <c r="B36">
        <v>72</v>
      </c>
    </row>
    <row r="37" spans="1:2" x14ac:dyDescent="0.25">
      <c r="A37" t="s">
        <v>45</v>
      </c>
      <c r="B37">
        <v>94</v>
      </c>
    </row>
    <row r="38" spans="1:2" x14ac:dyDescent="0.25">
      <c r="A38" t="s">
        <v>46</v>
      </c>
      <c r="B38">
        <v>92</v>
      </c>
    </row>
    <row r="39" spans="1:2" x14ac:dyDescent="0.25">
      <c r="A39" t="s">
        <v>47</v>
      </c>
      <c r="B39">
        <v>92</v>
      </c>
    </row>
    <row r="40" spans="1:2" x14ac:dyDescent="0.25">
      <c r="A40" t="s">
        <v>48</v>
      </c>
      <c r="B40">
        <v>59</v>
      </c>
    </row>
    <row r="41" spans="1:2" x14ac:dyDescent="0.25">
      <c r="A41" t="s">
        <v>49</v>
      </c>
      <c r="B41">
        <v>51</v>
      </c>
    </row>
    <row r="42" spans="1:2" x14ac:dyDescent="0.25">
      <c r="A42" t="s">
        <v>50</v>
      </c>
      <c r="B42">
        <v>45</v>
      </c>
    </row>
    <row r="43" spans="1:2" x14ac:dyDescent="0.25">
      <c r="A43" t="s">
        <v>51</v>
      </c>
      <c r="B43">
        <v>89</v>
      </c>
    </row>
    <row r="44" spans="1:2" x14ac:dyDescent="0.25">
      <c r="A44" t="s">
        <v>52</v>
      </c>
      <c r="B44">
        <v>51</v>
      </c>
    </row>
    <row r="45" spans="1:2" x14ac:dyDescent="0.25">
      <c r="A45" t="s">
        <v>53</v>
      </c>
      <c r="B45">
        <v>84</v>
      </c>
    </row>
    <row r="46" spans="1:2" x14ac:dyDescent="0.25">
      <c r="A46" t="s">
        <v>54</v>
      </c>
      <c r="B46">
        <v>32</v>
      </c>
    </row>
    <row r="47" spans="1:2" x14ac:dyDescent="0.25">
      <c r="A47" t="s">
        <v>55</v>
      </c>
      <c r="B47">
        <v>73</v>
      </c>
    </row>
    <row r="48" spans="1:2" x14ac:dyDescent="0.25">
      <c r="A48" t="s">
        <v>56</v>
      </c>
      <c r="B48">
        <v>44</v>
      </c>
    </row>
    <row r="49" spans="1:2" x14ac:dyDescent="0.25">
      <c r="A49" t="s">
        <v>57</v>
      </c>
      <c r="B49">
        <v>81</v>
      </c>
    </row>
    <row r="50" spans="1:2" x14ac:dyDescent="0.25">
      <c r="A50" t="s">
        <v>58</v>
      </c>
      <c r="B50">
        <v>76</v>
      </c>
    </row>
    <row r="51" spans="1:2" x14ac:dyDescent="0.25">
      <c r="A51" t="s">
        <v>59</v>
      </c>
      <c r="B51">
        <v>89</v>
      </c>
    </row>
  </sheetData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2006-11-13T16:21:10Z</outs:dateTime>
      <outs:isPinned>true</outs:isPinned>
    </outs:relatedDate>
    <outs:relatedDate>
      <outs:type>2</outs:type>
      <outs:displayName>Created</outs:displayName>
      <outs:dateTime>1999-05-07T04:25:03Z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13CEE3DF-E9D6-4F1F-A7FE-1DE6F6034D27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FREQUENCY Func</vt:lpstr>
      <vt:lpstr>Formulas</vt:lpstr>
      <vt:lpstr>ATP</vt:lpstr>
      <vt:lpstr>Pivot</vt:lpstr>
      <vt:lpstr>Histogram Chart</vt:lpstr>
      <vt:lpstr>ATP!data</vt:lpstr>
      <vt:lpstr>Formulas!data</vt:lpstr>
      <vt:lpstr>data</vt:lpstr>
      <vt:lpstr>Grades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frequency distribution.xlsx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1999-05-07T04:25:03Z</dcterms:created>
  <dcterms:modified xsi:type="dcterms:W3CDTF">2015-09-24T19:26:09Z</dcterms:modified>
  <cp:category>Excel 2016 Bible</cp:category>
</cp:coreProperties>
</file>